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ulcampus-my.sharepoint.com/personal/lisa_noble_ul_ie/Documents/Lisa Noble - 2026 Projects/LA3877C - Marine Institute/2. Tender Docs and Clarifications/2. Published Documents/"/>
    </mc:Choice>
  </mc:AlternateContent>
  <xr:revisionPtr revIDLastSave="114" documentId="8_{C40F60F4-D132-4F7F-9E1F-395E013E491D}" xr6:coauthVersionLast="47" xr6:coauthVersionMax="47" xr10:uidLastSave="{ED04E6CE-B43E-46FA-8FDC-EDADD4D62D0D}"/>
  <bookViews>
    <workbookView xWindow="28680" yWindow="2100" windowWidth="29040" windowHeight="15720" xr2:uid="{00000000-000D-0000-FFFF-FFFF00000000}"/>
  </bookViews>
  <sheets>
    <sheet name="Instructions" sheetId="10" r:id="rId1"/>
    <sheet name="Pricing" sheetId="20" r:id="rId2"/>
    <sheet name="Additional Consumable Parts"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20" l="1"/>
  <c r="C35" i="20"/>
  <c r="C46" i="20"/>
  <c r="B2" i="20"/>
  <c r="C26" i="20"/>
  <c r="C20" i="20"/>
  <c r="I20" i="19" l="1"/>
  <c r="G20" i="19"/>
  <c r="B2" i="19" l="1"/>
</calcChain>
</file>

<file path=xl/sharedStrings.xml><?xml version="1.0" encoding="utf-8"?>
<sst xmlns="http://schemas.openxmlformats.org/spreadsheetml/2006/main" count="123" uniqueCount="95">
  <si>
    <t>General Information</t>
  </si>
  <si>
    <t>Project Title</t>
  </si>
  <si>
    <t>Instrument</t>
  </si>
  <si>
    <t>Reference</t>
  </si>
  <si>
    <t>Required Date</t>
  </si>
  <si>
    <t>EPS Category Specialist</t>
  </si>
  <si>
    <t>EPS Category Manager</t>
  </si>
  <si>
    <t>Instructions and Notes</t>
  </si>
  <si>
    <t>A</t>
  </si>
  <si>
    <t xml:space="preserve">The purpose of this Pricing Schedule is to evaluate the Ultimate Cost criterion and therefore the final amount evaluated may not match the final value of the contract signed with the successful tender. </t>
  </si>
  <si>
    <t>B</t>
  </si>
  <si>
    <t>Tenderers are required to complete the appropriate pricing scheduled tab</t>
  </si>
  <si>
    <t>C</t>
  </si>
  <si>
    <t xml:space="preserve">All prices must be quoted in € (euro) and exclusive of VAT.  </t>
  </si>
  <si>
    <t>D</t>
  </si>
  <si>
    <t>Please ensure the signature box at the bottom of this worksheet are completed.</t>
  </si>
  <si>
    <t>E</t>
  </si>
  <si>
    <t>Failure to complete and return this Pricing Schedule document as part of the Tender submission will result in the tender being rejected as non compliant.</t>
  </si>
  <si>
    <t>F</t>
  </si>
  <si>
    <t>Tenderers Must only complete the fields shaded in YELLOW. Tenders should not edit this document beyond what is required, as this may render the tender submission non-compliant as set in Clause 2.2.1 of the RFT document.</t>
  </si>
  <si>
    <t>G</t>
  </si>
  <si>
    <t xml:space="preserve">Optional or Desirable included as part of the Ultimate Cost evaluation are subject to budget limits and therefore might not be purchased or included in the final agreed contract amount. The Contracting Authority will engage with the successful tenderer regarding these items at contract finalisation stage. </t>
  </si>
  <si>
    <t>H</t>
  </si>
  <si>
    <t>Where a Zero cost is submitted for Optional or Desirable items included as part of the Ultimate Cost evaluation, the supplier MUST note FOC (free of charge), should this not be included, for the sake of a like for like comparison, the highest submitted price from all the submitted suppliers will be substituted.</t>
  </si>
  <si>
    <t>Signed:</t>
  </si>
  <si>
    <t>Position:</t>
  </si>
  <si>
    <t>Print Name:</t>
  </si>
  <si>
    <t xml:space="preserve">Phone No: </t>
  </si>
  <si>
    <t xml:space="preserve">Company Name: </t>
  </si>
  <si>
    <t>Date:</t>
  </si>
  <si>
    <t xml:space="preserve">Address: </t>
  </si>
  <si>
    <t>Email:</t>
  </si>
  <si>
    <r>
      <t xml:space="preserve">Tender prices MUST be submitted in Euro only. Prices must be </t>
    </r>
    <r>
      <rPr>
        <b/>
        <u/>
        <sz val="12"/>
        <color rgb="FF000000"/>
        <rFont val="Calibri"/>
        <family val="2"/>
      </rPr>
      <t>exclusive</t>
    </r>
    <r>
      <rPr>
        <b/>
        <sz val="12"/>
        <color rgb="FF000000"/>
        <rFont val="Calibri"/>
        <family val="2"/>
      </rPr>
      <t xml:space="preserve"> of VAT. </t>
    </r>
  </si>
  <si>
    <t xml:space="preserve">Tenderers must include all associated costs.  Please use the Notes field where required. </t>
  </si>
  <si>
    <t xml:space="preserve">Tenderers MUST only populate the cells highlighted in Yellow. Please refer to the Instructions tab for details. </t>
  </si>
  <si>
    <t xml:space="preserve">Supplier Name: </t>
  </si>
  <si>
    <t>Supplier Name</t>
  </si>
  <si>
    <t xml:space="preserve"> </t>
  </si>
  <si>
    <t xml:space="preserve">Device Name/Model No.: </t>
  </si>
  <si>
    <t>Device Name/Model No</t>
  </si>
  <si>
    <t>Please state Date of Manufacture:</t>
  </si>
  <si>
    <t>Date of Manufacture</t>
  </si>
  <si>
    <t>Vat Rate :</t>
  </si>
  <si>
    <t>%</t>
  </si>
  <si>
    <t>Equipment Core Package</t>
  </si>
  <si>
    <t>As per specification requirements set out in Tender Response Document - Appendix 1-Technical Specification</t>
  </si>
  <si>
    <t>Total Amount ex VAT (€)</t>
  </si>
  <si>
    <t>Notes</t>
  </si>
  <si>
    <t xml:space="preserve">Sub Total after discount </t>
  </si>
  <si>
    <t>Delivery, Installation &amp; Commissioning</t>
  </si>
  <si>
    <t>Sub Total</t>
  </si>
  <si>
    <t>Additional Items</t>
  </si>
  <si>
    <t>Additional Costs</t>
  </si>
  <si>
    <t>Total</t>
  </si>
  <si>
    <t>Additional Information Requested</t>
  </si>
  <si>
    <t>HS Code (Harmonized System Code) Please include in notes field.</t>
  </si>
  <si>
    <t>Equipment Country of Origin. Please include in notes field.</t>
  </si>
  <si>
    <t>Pricing  Score =</t>
  </si>
  <si>
    <t xml:space="preserve">Lowest Tendered Price x Max Points </t>
  </si>
  <si>
    <t xml:space="preserve">         Price of bid being evaluated</t>
  </si>
  <si>
    <t>Note: Please include all relevant information for your Quotation in the table provided. Should alternative options be available please copy the table and provide the additional information.</t>
  </si>
  <si>
    <t>Briefly outline discounts offered (e.g. public sector discount); if no discount is offered please state “n/a”.</t>
  </si>
  <si>
    <t>N.B. Instruction to Tenderer:    Please provide information and pricing of  Additional Capability Function Options, Spare Parts &amp; Consumables,  outside of warranty costs (please note that this pricing will not be included in cost evaluation)</t>
  </si>
  <si>
    <t>Additional Capability Function Options, Spare Parts &amp; Consumables</t>
  </si>
  <si>
    <t>Description</t>
  </si>
  <si>
    <t>Routinely Stocked (Y/N)</t>
  </si>
  <si>
    <t>Lead |Time</t>
  </si>
  <si>
    <t>List Price, €            (ex. VAT)</t>
  </si>
  <si>
    <t>VAT Rate                          (0%, 13.5% or 23%)</t>
  </si>
  <si>
    <t>Total  €               (incl. VAT)</t>
  </si>
  <si>
    <t xml:space="preserve">Total </t>
  </si>
  <si>
    <t>Lisa Noble</t>
  </si>
  <si>
    <t>Glen Coyle</t>
  </si>
  <si>
    <t>Appendix 2- Pricing Schedule -LA3877C</t>
  </si>
  <si>
    <t>Automated Solid Phase Extraction (SPE)</t>
  </si>
  <si>
    <r>
      <t xml:space="preserve">Current Advertised List Price/Unit Cost for a Automated Solid Phase Extraction (SPE)(ex. Vat) </t>
    </r>
    <r>
      <rPr>
        <sz val="12"/>
        <color rgb="FFFF0000"/>
        <rFont val="Calibri"/>
        <family val="2"/>
      </rPr>
      <t>See Specification A1</t>
    </r>
  </si>
  <si>
    <r>
      <t>Computer, monitor and large hard drive.</t>
    </r>
    <r>
      <rPr>
        <sz val="12"/>
        <color rgb="FFFF0000"/>
        <rFont val="Calibri"/>
        <family val="2"/>
      </rPr>
      <t xml:space="preserve"> See Specification A11</t>
    </r>
  </si>
  <si>
    <r>
      <t xml:space="preserve">Training costs for at least two (2) Marine Institute, Galway personnel after commissioning. </t>
    </r>
    <r>
      <rPr>
        <sz val="12"/>
        <color rgb="FFFF0000"/>
        <rFont val="Calibri"/>
        <family val="2"/>
      </rPr>
      <t>See Specification B10</t>
    </r>
  </si>
  <si>
    <r>
      <t xml:space="preserve">Delivery Cost - to include all shipping charges, insurance, customs duties and all aspects as outlined in Delivered Duty Paid (DDP) incoterms. </t>
    </r>
    <r>
      <rPr>
        <sz val="12"/>
        <color rgb="FFFF0000"/>
        <rFont val="Calibri"/>
        <family val="2"/>
      </rPr>
      <t>See Specification C1</t>
    </r>
  </si>
  <si>
    <r>
      <t xml:space="preserve">Installation &amp; Commissioning of Equipment. </t>
    </r>
    <r>
      <rPr>
        <sz val="12"/>
        <color rgb="FFFF0000"/>
        <rFont val="Calibri"/>
        <family val="2"/>
      </rPr>
      <t>See Specification C5</t>
    </r>
  </si>
  <si>
    <r>
      <t>Warranty for Year 1  -</t>
    </r>
    <r>
      <rPr>
        <sz val="12"/>
        <color rgb="FFFF0000"/>
        <rFont val="Calibri"/>
        <family val="2"/>
      </rPr>
      <t xml:space="preserve"> See Specification B6</t>
    </r>
  </si>
  <si>
    <r>
      <t xml:space="preserve">One (1) preventative maintenance, technical support service contract visit per year within warranty - Year 2. </t>
    </r>
    <r>
      <rPr>
        <sz val="12"/>
        <color rgb="FFFF0000"/>
        <rFont val="Calibri"/>
        <family val="2"/>
      </rPr>
      <t>See Specification B7</t>
    </r>
  </si>
  <si>
    <r>
      <t xml:space="preserve">One (1) preventative maintenance, technical support service contract visit per year within warranty - Year 4. </t>
    </r>
    <r>
      <rPr>
        <sz val="12"/>
        <color rgb="FFFF0000"/>
        <rFont val="Calibri"/>
        <family val="2"/>
      </rPr>
      <t>See Specification B7</t>
    </r>
  </si>
  <si>
    <r>
      <t xml:space="preserve">One (1) preventative maintenance, technical support service contract visit per year within warranty - Year 5. </t>
    </r>
    <r>
      <rPr>
        <sz val="12"/>
        <color rgb="FFFF0000"/>
        <rFont val="Calibri"/>
        <family val="2"/>
      </rPr>
      <t>See Specification B7</t>
    </r>
  </si>
  <si>
    <r>
      <t xml:space="preserve">Optional to Purchase                                                                                                                                                                                                                                                                                             The following will </t>
    </r>
    <r>
      <rPr>
        <b/>
        <u/>
        <sz val="16"/>
        <color theme="0"/>
        <rFont val="Calibri"/>
        <family val="2"/>
      </rPr>
      <t>NOT</t>
    </r>
    <r>
      <rPr>
        <b/>
        <sz val="16"/>
        <color theme="0"/>
        <rFont val="Calibri"/>
        <family val="2"/>
      </rPr>
      <t xml:space="preserve"> form part of the Cost Evaluation  - for the Contracting Authorities information only</t>
    </r>
  </si>
  <si>
    <r>
      <t xml:space="preserve">One (1) preventative maintenance, technical support service contract visit per year within warranty - Year 3. </t>
    </r>
    <r>
      <rPr>
        <sz val="12"/>
        <color rgb="FFFF0000"/>
        <rFont val="Calibri"/>
        <family val="2"/>
      </rPr>
      <t>See Specification B7</t>
    </r>
  </si>
  <si>
    <t>Total Amount for Ultimate Cost Evaluation (A+B+C)</t>
  </si>
  <si>
    <t xml:space="preserve">LA3877C </t>
  </si>
  <si>
    <t>% Saving offered to MI through Tender</t>
  </si>
  <si>
    <t>Tender Award Criteria - Ultimate Cost  - Total Weighting 300 Marks</t>
  </si>
  <si>
    <r>
      <t xml:space="preserve">Software upgrades. </t>
    </r>
    <r>
      <rPr>
        <sz val="12"/>
        <color rgb="FFFF0000"/>
        <rFont val="Calibri"/>
        <family val="2"/>
      </rPr>
      <t>See Specification A16</t>
    </r>
  </si>
  <si>
    <r>
      <t xml:space="preserve">Software and Licence. </t>
    </r>
    <r>
      <rPr>
        <sz val="12"/>
        <color rgb="FFFF0000"/>
        <rFont val="Calibri"/>
        <family val="2"/>
      </rPr>
      <t>See Specification A12</t>
    </r>
  </si>
  <si>
    <t>Appendix 2 - Cost Proposal -300 Marks</t>
  </si>
  <si>
    <t xml:space="preserve">Request-for-Tenders under Open National Supply, Installation, and Commissioning of Automated Solid Phase Extraction (SPE) instrument for Marine Institute </t>
  </si>
  <si>
    <t>12.00pm On Wednesday 9th of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</si>
</sst>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00"/>
    <numFmt numFmtId="165" formatCode="&quot;€&quot;#,##0"/>
    <numFmt numFmtId="166" formatCode="[$€-2]\ #,##0.00"/>
  </numFmts>
  <fonts count="45"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0"/>
      <name val="Arial"/>
      <family val="2"/>
    </font>
    <font>
      <b/>
      <sz val="16"/>
      <color theme="1"/>
      <name val="Calibri"/>
      <family val="2"/>
      <scheme val="minor"/>
    </font>
    <font>
      <sz val="8"/>
      <color theme="1"/>
      <name val="Calibri"/>
      <family val="2"/>
      <scheme val="minor"/>
    </font>
    <font>
      <sz val="12"/>
      <color theme="1"/>
      <name val="Calibri"/>
      <family val="2"/>
      <scheme val="minor"/>
    </font>
    <font>
      <b/>
      <u/>
      <sz val="16"/>
      <color theme="1"/>
      <name val="Calibri"/>
      <family val="2"/>
      <scheme val="minor"/>
    </font>
    <font>
      <b/>
      <u/>
      <sz val="14"/>
      <color theme="1"/>
      <name val="Calibri"/>
      <family val="2"/>
    </font>
    <font>
      <sz val="11"/>
      <color theme="1"/>
      <name val="Calibri"/>
      <family val="2"/>
      <scheme val="minor"/>
    </font>
    <font>
      <sz val="11"/>
      <color indexed="8"/>
      <name val="Calibri"/>
      <family val="2"/>
    </font>
    <font>
      <b/>
      <sz val="11"/>
      <name val="Times New Roman"/>
      <family val="1"/>
    </font>
    <font>
      <sz val="11"/>
      <name val="Calibri"/>
      <family val="2"/>
      <scheme val="minor"/>
    </font>
    <font>
      <sz val="11"/>
      <name val="Times New Roman"/>
      <family val="1"/>
    </font>
    <font>
      <b/>
      <sz val="11"/>
      <color rgb="FF333399"/>
      <name val="Calibri"/>
      <family val="2"/>
      <scheme val="minor"/>
    </font>
    <font>
      <b/>
      <sz val="16"/>
      <color rgb="FF333399"/>
      <name val="Arial"/>
      <family val="2"/>
    </font>
    <font>
      <sz val="16"/>
      <color theme="1"/>
      <name val="Calibri"/>
      <family val="2"/>
      <scheme val="minor"/>
    </font>
    <font>
      <sz val="12"/>
      <color rgb="FF000000"/>
      <name val="Calibri"/>
      <family val="2"/>
    </font>
    <font>
      <b/>
      <sz val="12"/>
      <color rgb="FF000000"/>
      <name val="Calibri"/>
      <family val="2"/>
    </font>
    <font>
      <b/>
      <i/>
      <sz val="12"/>
      <color rgb="FFA6A6A6"/>
      <name val="Calibri"/>
      <family val="2"/>
    </font>
    <font>
      <b/>
      <sz val="12"/>
      <color rgb="FFFF0000"/>
      <name val="Calibri"/>
      <family val="2"/>
    </font>
    <font>
      <sz val="12"/>
      <name val="Calibri"/>
      <family val="2"/>
    </font>
    <font>
      <sz val="16"/>
      <color rgb="FF000000"/>
      <name val="Calibri"/>
      <family val="2"/>
    </font>
    <font>
      <b/>
      <sz val="16"/>
      <color rgb="FF000000"/>
      <name val="Calibri"/>
      <family val="2"/>
    </font>
    <font>
      <b/>
      <sz val="12"/>
      <name val="Calibri"/>
      <family val="2"/>
    </font>
    <font>
      <b/>
      <sz val="11"/>
      <color rgb="FF000000"/>
      <name val="Calibri"/>
      <family val="2"/>
    </font>
    <font>
      <b/>
      <sz val="12"/>
      <color rgb="FF002060"/>
      <name val="Calibri"/>
      <family val="2"/>
    </font>
    <font>
      <b/>
      <i/>
      <sz val="12"/>
      <color rgb="FFFF0000"/>
      <name val="Calibri"/>
      <family val="2"/>
    </font>
    <font>
      <b/>
      <u/>
      <sz val="12"/>
      <color rgb="FF000000"/>
      <name val="Calibri"/>
      <family val="2"/>
    </font>
    <font>
      <sz val="18"/>
      <color rgb="FF000000"/>
      <name val="Calibri"/>
      <family val="2"/>
    </font>
    <font>
      <b/>
      <sz val="18"/>
      <color rgb="FF000000"/>
      <name val="Calibri"/>
      <family val="2"/>
    </font>
    <font>
      <sz val="12"/>
      <color theme="1"/>
      <name val="Calibri"/>
      <family val="2"/>
    </font>
    <font>
      <b/>
      <sz val="11"/>
      <name val="Calibri"/>
      <family val="2"/>
      <scheme val="minor"/>
    </font>
    <font>
      <b/>
      <i/>
      <sz val="12"/>
      <color theme="0" tint="-0.499984740745262"/>
      <name val="Calibri"/>
      <family val="2"/>
    </font>
    <font>
      <sz val="12"/>
      <color rgb="FFFF0000"/>
      <name val="Calibri"/>
      <family val="2"/>
    </font>
    <font>
      <sz val="8"/>
      <name val="Calibri"/>
      <family val="2"/>
      <scheme val="minor"/>
    </font>
    <font>
      <b/>
      <sz val="12"/>
      <color theme="1"/>
      <name val="Calibri"/>
      <family val="2"/>
    </font>
    <font>
      <b/>
      <sz val="16"/>
      <color theme="0"/>
      <name val="Calibri"/>
      <family val="2"/>
    </font>
    <font>
      <b/>
      <sz val="18"/>
      <color theme="0"/>
      <name val="Calibri"/>
      <family val="2"/>
    </font>
    <font>
      <sz val="16"/>
      <color theme="0"/>
      <name val="Calibri"/>
      <family val="2"/>
    </font>
    <font>
      <b/>
      <sz val="16"/>
      <color rgb="FF000000"/>
      <name val="Calibri"/>
      <family val="2"/>
      <scheme val="minor"/>
    </font>
    <font>
      <b/>
      <sz val="18"/>
      <color rgb="FF000000"/>
      <name val="Calibri"/>
      <family val="2"/>
      <scheme val="minor"/>
    </font>
    <font>
      <sz val="18"/>
      <color rgb="FF000000"/>
      <name val="Calibri"/>
      <family val="2"/>
      <scheme val="minor"/>
    </font>
    <font>
      <b/>
      <u/>
      <sz val="16"/>
      <color theme="0"/>
      <name val="Calibri"/>
      <family val="2"/>
    </font>
  </fonts>
  <fills count="2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A6A6A6"/>
        <bgColor rgb="FF000000"/>
      </patternFill>
    </fill>
    <fill>
      <patternFill patternType="solid">
        <fgColor rgb="FFFFFFFF"/>
        <bgColor rgb="FF000000"/>
      </patternFill>
    </fill>
    <fill>
      <patternFill patternType="solid">
        <fgColor theme="3" tint="0.79998168889431442"/>
        <bgColor indexed="64"/>
      </patternFill>
    </fill>
    <fill>
      <patternFill patternType="solid">
        <fgColor theme="3" tint="0.79998168889431442"/>
        <bgColor rgb="FF000000"/>
      </patternFill>
    </fill>
    <fill>
      <patternFill patternType="solid">
        <fgColor theme="0" tint="-4.9989318521683403E-2"/>
        <bgColor rgb="FF000000"/>
      </patternFill>
    </fill>
    <fill>
      <patternFill patternType="solid">
        <fgColor theme="5" tint="0.79998168889431442"/>
        <bgColor rgb="FF000000"/>
      </patternFill>
    </fill>
    <fill>
      <patternFill patternType="solid">
        <fgColor theme="9" tint="0.79998168889431442"/>
        <bgColor indexed="64"/>
      </patternFill>
    </fill>
    <fill>
      <patternFill patternType="solid">
        <fgColor theme="0" tint="-0.249977111117893"/>
        <bgColor rgb="FF000000"/>
      </patternFill>
    </fill>
    <fill>
      <patternFill patternType="solid">
        <fgColor theme="3" tint="-0.499984740745262"/>
        <bgColor rgb="FF000000"/>
      </patternFill>
    </fill>
    <fill>
      <patternFill patternType="solid">
        <fgColor theme="4" tint="0.79998168889431442"/>
        <bgColor indexed="64"/>
      </patternFill>
    </fill>
    <fill>
      <patternFill patternType="solid">
        <fgColor rgb="FFC5D9F1"/>
        <bgColor rgb="FF000000"/>
      </patternFill>
    </fill>
    <fill>
      <patternFill patternType="solid">
        <fgColor rgb="FFB1A0C7"/>
        <bgColor rgb="FF000000"/>
      </patternFill>
    </fill>
    <fill>
      <patternFill patternType="solid">
        <fgColor rgb="FFFFFF00"/>
        <bgColor rgb="FF000000"/>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bgColor rgb="FF000000"/>
      </patternFill>
    </fill>
    <fill>
      <patternFill patternType="solid">
        <fgColor theme="3" tint="0.59999389629810485"/>
        <bgColor indexed="64"/>
      </patternFill>
    </fill>
    <fill>
      <patternFill patternType="solid">
        <fgColor theme="0" tint="-4.9989318521683403E-2"/>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thin">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7">
    <xf numFmtId="0" fontId="0" fillId="0" borderId="0"/>
    <xf numFmtId="0" fontId="3" fillId="0" borderId="0" applyNumberFormat="0" applyFill="0" applyBorder="0" applyAlignment="0" applyProtection="0"/>
    <xf numFmtId="0" fontId="4" fillId="0" borderId="0"/>
    <xf numFmtId="9" fontId="4"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4" fillId="0" borderId="0"/>
  </cellStyleXfs>
  <cellXfs count="190">
    <xf numFmtId="0" fontId="0" fillId="0" borderId="0" xfId="0"/>
    <xf numFmtId="0" fontId="0" fillId="2" borderId="0" xfId="0" applyFill="1"/>
    <xf numFmtId="0" fontId="6" fillId="2" borderId="0" xfId="0" applyFont="1" applyFill="1"/>
    <xf numFmtId="0" fontId="1" fillId="0" borderId="0" xfId="0" applyFont="1" applyAlignment="1">
      <alignment horizontal="center" vertical="center" wrapText="1"/>
    </xf>
    <xf numFmtId="0" fontId="2" fillId="2" borderId="0" xfId="0" applyFont="1" applyFill="1"/>
    <xf numFmtId="0" fontId="7" fillId="2" borderId="0" xfId="0" applyFont="1" applyFill="1"/>
    <xf numFmtId="0" fontId="0" fillId="0" borderId="0" xfId="0" applyAlignment="1">
      <alignment vertical="center" wrapText="1"/>
    </xf>
    <xf numFmtId="0" fontId="8" fillId="2" borderId="0" xfId="0" applyFont="1" applyFill="1"/>
    <xf numFmtId="0" fontId="9" fillId="0" borderId="0" xfId="0" applyFont="1" applyAlignment="1">
      <alignment vertical="center" wrapText="1"/>
    </xf>
    <xf numFmtId="0" fontId="1" fillId="2" borderId="0" xfId="0" applyFont="1" applyFill="1" applyAlignment="1">
      <alignment horizontal="center" vertical="center" wrapText="1"/>
    </xf>
    <xf numFmtId="0" fontId="14" fillId="2" borderId="0" xfId="0" applyFont="1" applyFill="1" applyAlignment="1">
      <alignment horizontal="center" vertical="center" wrapText="1" shrinkToFit="1"/>
    </xf>
    <xf numFmtId="0" fontId="13" fillId="0" borderId="1" xfId="0" applyFont="1" applyBorder="1" applyAlignment="1">
      <alignment horizontal="center" vertical="center" wrapText="1" shrinkToFit="1"/>
    </xf>
    <xf numFmtId="0" fontId="13" fillId="0" borderId="3" xfId="0" applyFont="1" applyBorder="1" applyAlignment="1">
      <alignment horizontal="center" vertical="center" wrapText="1" shrinkToFit="1"/>
    </xf>
    <xf numFmtId="0" fontId="15" fillId="0" borderId="0" xfId="0" applyFont="1"/>
    <xf numFmtId="0" fontId="16" fillId="0" borderId="0" xfId="0" applyFont="1"/>
    <xf numFmtId="0" fontId="17" fillId="2" borderId="0" xfId="0" applyFont="1" applyFill="1"/>
    <xf numFmtId="0" fontId="1" fillId="2" borderId="0" xfId="0" applyFont="1" applyFill="1" applyAlignment="1">
      <alignment vertical="center"/>
    </xf>
    <xf numFmtId="0" fontId="1" fillId="2" borderId="0" xfId="0" applyFont="1" applyFill="1"/>
    <xf numFmtId="0" fontId="18" fillId="0" borderId="0" xfId="0" applyFont="1"/>
    <xf numFmtId="0" fontId="23" fillId="0" borderId="0" xfId="0" applyFont="1"/>
    <xf numFmtId="0" fontId="19" fillId="0" borderId="0" xfId="0" applyFont="1" applyAlignment="1">
      <alignment wrapText="1"/>
    </xf>
    <xf numFmtId="0" fontId="19" fillId="0" borderId="0" xfId="0" applyFont="1"/>
    <xf numFmtId="0" fontId="19" fillId="5" borderId="0" xfId="0" applyFont="1" applyFill="1"/>
    <xf numFmtId="0" fontId="18" fillId="5" borderId="0" xfId="0" applyFont="1" applyFill="1"/>
    <xf numFmtId="0" fontId="18" fillId="0" borderId="0" xfId="0" applyFont="1" applyAlignment="1">
      <alignment horizontal="center"/>
    </xf>
    <xf numFmtId="0" fontId="21" fillId="0" borderId="0" xfId="0" applyFont="1" applyAlignment="1">
      <alignment horizontal="center" vertical="center"/>
    </xf>
    <xf numFmtId="0" fontId="19" fillId="0" borderId="0" xfId="0" applyFont="1" applyAlignment="1">
      <alignment horizontal="center" vertical="center" wrapText="1"/>
    </xf>
    <xf numFmtId="0" fontId="29" fillId="0" borderId="0" xfId="0" applyFont="1" applyAlignment="1">
      <alignment vertical="center"/>
    </xf>
    <xf numFmtId="0" fontId="19" fillId="0" borderId="0" xfId="0" applyFont="1" applyAlignment="1">
      <alignment vertical="center"/>
    </xf>
    <xf numFmtId="0" fontId="19" fillId="0" borderId="0" xfId="0" applyFont="1" applyAlignment="1">
      <alignment horizontal="left" wrapText="1"/>
    </xf>
    <xf numFmtId="4" fontId="22" fillId="0" borderId="0" xfId="0" applyNumberFormat="1" applyFont="1"/>
    <xf numFmtId="0" fontId="30" fillId="5" borderId="4" xfId="0" applyFont="1" applyFill="1" applyBorder="1"/>
    <xf numFmtId="0" fontId="31" fillId="5" borderId="1" xfId="0" applyFont="1" applyFill="1" applyBorder="1" applyAlignment="1">
      <alignment horizontal="center" vertical="center" wrapText="1"/>
    </xf>
    <xf numFmtId="0" fontId="30" fillId="5" borderId="3" xfId="0" applyFont="1" applyFill="1" applyBorder="1" applyAlignment="1">
      <alignment horizontal="center"/>
    </xf>
    <xf numFmtId="0" fontId="30" fillId="5" borderId="2" xfId="0" applyFont="1" applyFill="1" applyBorder="1" applyAlignment="1">
      <alignment horizontal="center"/>
    </xf>
    <xf numFmtId="0" fontId="31" fillId="5" borderId="6" xfId="0" applyFont="1" applyFill="1" applyBorder="1" applyAlignment="1">
      <alignment horizontal="center" vertical="center" wrapText="1"/>
    </xf>
    <xf numFmtId="0" fontId="30" fillId="5" borderId="1" xfId="0" applyFont="1" applyFill="1" applyBorder="1" applyAlignment="1">
      <alignment horizontal="center"/>
    </xf>
    <xf numFmtId="0" fontId="27" fillId="0" borderId="20" xfId="0" applyFont="1" applyBorder="1" applyAlignment="1">
      <alignment horizontal="left" wrapText="1"/>
    </xf>
    <xf numFmtId="0" fontId="27" fillId="0" borderId="21" xfId="0" applyFont="1" applyBorder="1" applyAlignment="1">
      <alignment horizontal="left" wrapText="1"/>
    </xf>
    <xf numFmtId="0" fontId="19" fillId="0" borderId="0" xfId="0" applyFont="1" applyAlignment="1">
      <alignment horizontal="right" vertical="center" indent="4"/>
    </xf>
    <xf numFmtId="0" fontId="13" fillId="0" borderId="12" xfId="0" applyFont="1" applyBorder="1" applyAlignment="1">
      <alignment horizontal="center" vertical="center" wrapText="1" shrinkToFit="1"/>
    </xf>
    <xf numFmtId="0" fontId="13" fillId="0" borderId="7" xfId="0" applyFont="1" applyBorder="1" applyAlignment="1">
      <alignment horizontal="center" vertical="center" wrapText="1" shrinkToFit="1"/>
    </xf>
    <xf numFmtId="0" fontId="12" fillId="2" borderId="0" xfId="0" applyFont="1" applyFill="1" applyAlignment="1">
      <alignment horizontal="center" vertical="center" wrapText="1" shrinkToFit="1"/>
    </xf>
    <xf numFmtId="166" fontId="1" fillId="3" borderId="1" xfId="0" applyNumberFormat="1" applyFont="1" applyFill="1" applyBorder="1" applyAlignment="1">
      <alignment vertical="center"/>
    </xf>
    <xf numFmtId="166" fontId="33" fillId="3" borderId="1" xfId="0" applyNumberFormat="1" applyFont="1" applyFill="1" applyBorder="1" applyAlignment="1">
      <alignment vertical="center"/>
    </xf>
    <xf numFmtId="0" fontId="33" fillId="3" borderId="1" xfId="0" applyFont="1" applyFill="1" applyBorder="1" applyAlignment="1">
      <alignment horizontal="center" vertical="center" wrapText="1" shrinkToFit="1"/>
    </xf>
    <xf numFmtId="0" fontId="33" fillId="3" borderId="14"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xf numFmtId="0" fontId="33" fillId="0" borderId="15" xfId="0" applyFont="1" applyBorder="1" applyAlignment="1">
      <alignment horizontal="center" vertical="center" wrapText="1" shrinkToFit="1"/>
    </xf>
    <xf numFmtId="0" fontId="33" fillId="0" borderId="16" xfId="0" applyFont="1" applyBorder="1" applyAlignment="1">
      <alignment horizontal="center" vertical="center" wrapText="1" shrinkToFit="1"/>
    </xf>
    <xf numFmtId="165" fontId="33" fillId="0" borderId="2" xfId="0" applyNumberFormat="1" applyFont="1" applyBorder="1" applyAlignment="1">
      <alignment horizontal="center" vertical="center" wrapText="1" shrinkToFit="1"/>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7" xfId="0" applyFont="1" applyBorder="1" applyAlignment="1">
      <alignment horizontal="center" vertical="center" wrapText="1" shrinkToFit="1"/>
    </xf>
    <xf numFmtId="0" fontId="33" fillId="0" borderId="28" xfId="0" applyFont="1" applyBorder="1" applyAlignment="1">
      <alignment horizontal="center" vertical="center" wrapText="1" shrinkToFit="1"/>
    </xf>
    <xf numFmtId="165" fontId="33" fillId="0" borderId="8" xfId="0" applyNumberFormat="1" applyFont="1" applyBorder="1" applyAlignment="1">
      <alignment horizontal="center" vertical="center" wrapText="1" shrinkToFit="1"/>
    </xf>
    <xf numFmtId="0" fontId="33" fillId="3" borderId="2" xfId="0" applyFont="1" applyFill="1" applyBorder="1" applyAlignment="1">
      <alignment vertical="center"/>
    </xf>
    <xf numFmtId="0" fontId="35" fillId="0" borderId="0" xfId="0" applyFont="1"/>
    <xf numFmtId="0" fontId="37" fillId="0" borderId="0" xfId="0" applyFont="1"/>
    <xf numFmtId="0" fontId="19" fillId="8" borderId="20" xfId="0" applyFont="1" applyFill="1" applyBorder="1" applyAlignment="1">
      <alignment horizontal="left" vertical="center"/>
    </xf>
    <xf numFmtId="0" fontId="19" fillId="8" borderId="20" xfId="0" applyFont="1" applyFill="1" applyBorder="1" applyAlignment="1">
      <alignment horizontal="left" vertical="center" wrapText="1"/>
    </xf>
    <xf numFmtId="0" fontId="19" fillId="11" borderId="20" xfId="0" applyFont="1" applyFill="1" applyBorder="1" applyAlignment="1">
      <alignment vertical="center"/>
    </xf>
    <xf numFmtId="0" fontId="18" fillId="8" borderId="20" xfId="0" applyFont="1" applyFill="1" applyBorder="1" applyAlignment="1">
      <alignment horizontal="left" wrapText="1"/>
    </xf>
    <xf numFmtId="0" fontId="18" fillId="3" borderId="19" xfId="0" applyFont="1" applyFill="1" applyBorder="1"/>
    <xf numFmtId="0" fontId="18" fillId="8" borderId="21" xfId="0" applyFont="1" applyFill="1" applyBorder="1" applyAlignment="1">
      <alignment horizontal="left" wrapText="1"/>
    </xf>
    <xf numFmtId="0" fontId="18" fillId="3" borderId="22" xfId="0" applyFont="1" applyFill="1" applyBorder="1"/>
    <xf numFmtId="0" fontId="18" fillId="0" borderId="20" xfId="0" applyFont="1" applyBorder="1" applyAlignment="1">
      <alignment horizontal="left" vertical="center" wrapText="1"/>
    </xf>
    <xf numFmtId="0" fontId="32" fillId="3" borderId="19" xfId="0" applyFont="1" applyFill="1" applyBorder="1"/>
    <xf numFmtId="0" fontId="22" fillId="0" borderId="20" xfId="0" applyFont="1" applyBorder="1" applyAlignment="1">
      <alignment horizontal="left" vertical="center" wrapText="1"/>
    </xf>
    <xf numFmtId="0" fontId="18" fillId="0" borderId="24" xfId="0" applyFont="1" applyBorder="1" applyAlignment="1">
      <alignment horizontal="left" vertical="center" wrapText="1"/>
    </xf>
    <xf numFmtId="0" fontId="38" fillId="12" borderId="5" xfId="0" applyFont="1" applyFill="1" applyBorder="1" applyAlignment="1">
      <alignment horizontal="left" vertical="center" wrapText="1"/>
    </xf>
    <xf numFmtId="164" fontId="39" fillId="12" borderId="29" xfId="0" applyNumberFormat="1" applyFont="1" applyFill="1" applyBorder="1" applyAlignment="1">
      <alignment horizontal="center" vertical="center"/>
    </xf>
    <xf numFmtId="0" fontId="40" fillId="12" borderId="29" xfId="0" applyFont="1" applyFill="1" applyBorder="1"/>
    <xf numFmtId="0" fontId="37" fillId="10" borderId="15" xfId="0" applyFont="1" applyFill="1" applyBorder="1" applyAlignment="1">
      <alignment horizontal="left" vertical="center" wrapText="1"/>
    </xf>
    <xf numFmtId="164" fontId="19" fillId="10" borderId="16" xfId="0" applyNumberFormat="1" applyFont="1" applyFill="1" applyBorder="1" applyAlignment="1">
      <alignment horizontal="right" vertical="center"/>
    </xf>
    <xf numFmtId="0" fontId="35" fillId="10" borderId="23" xfId="0" applyFont="1" applyFill="1" applyBorder="1" applyAlignment="1">
      <alignment horizontal="right" wrapText="1"/>
    </xf>
    <xf numFmtId="0" fontId="32" fillId="3" borderId="35" xfId="0" applyFont="1" applyFill="1" applyBorder="1"/>
    <xf numFmtId="0" fontId="35" fillId="3" borderId="19" xfId="0" applyFont="1" applyFill="1" applyBorder="1" applyAlignment="1">
      <alignment wrapText="1"/>
    </xf>
    <xf numFmtId="164" fontId="18" fillId="3" borderId="10" xfId="0" applyNumberFormat="1" applyFont="1" applyFill="1" applyBorder="1" applyAlignment="1">
      <alignment horizontal="right" vertical="center"/>
    </xf>
    <xf numFmtId="10" fontId="18" fillId="3" borderId="26" xfId="0" applyNumberFormat="1" applyFont="1" applyFill="1" applyBorder="1" applyAlignment="1">
      <alignment horizontal="right" vertical="center"/>
    </xf>
    <xf numFmtId="164" fontId="18" fillId="3" borderId="34" xfId="0" applyNumberFormat="1" applyFont="1" applyFill="1" applyBorder="1" applyAlignment="1">
      <alignment horizontal="right" vertical="center"/>
    </xf>
    <xf numFmtId="164" fontId="22" fillId="3" borderId="10" xfId="0" applyNumberFormat="1" applyFont="1" applyFill="1" applyBorder="1" applyAlignment="1">
      <alignment horizontal="right" vertical="center"/>
    </xf>
    <xf numFmtId="0" fontId="41" fillId="14" borderId="20" xfId="0" applyFont="1" applyFill="1" applyBorder="1" applyAlignment="1">
      <alignment horizontal="center" wrapText="1"/>
    </xf>
    <xf numFmtId="0" fontId="42" fillId="14" borderId="31" xfId="0" applyFont="1" applyFill="1" applyBorder="1"/>
    <xf numFmtId="0" fontId="43" fillId="16" borderId="32" xfId="0" applyFont="1" applyFill="1" applyBorder="1"/>
    <xf numFmtId="0" fontId="42" fillId="14" borderId="32" xfId="0" applyFont="1" applyFill="1" applyBorder="1"/>
    <xf numFmtId="0" fontId="43" fillId="16" borderId="33" xfId="0" applyFont="1" applyFill="1" applyBorder="1"/>
    <xf numFmtId="0" fontId="42" fillId="14" borderId="20" xfId="0" applyFont="1" applyFill="1" applyBorder="1"/>
    <xf numFmtId="0" fontId="43" fillId="16" borderId="10" xfId="0" applyFont="1" applyFill="1" applyBorder="1"/>
    <xf numFmtId="0" fontId="42" fillId="14" borderId="10" xfId="0" applyFont="1" applyFill="1" applyBorder="1"/>
    <xf numFmtId="0" fontId="43" fillId="16" borderId="19" xfId="0" applyFont="1" applyFill="1" applyBorder="1"/>
    <xf numFmtId="0" fontId="42" fillId="14" borderId="20" xfId="0" applyFont="1" applyFill="1" applyBorder="1" applyAlignment="1">
      <alignment horizontal="left" vertical="center"/>
    </xf>
    <xf numFmtId="0" fontId="42" fillId="14" borderId="21" xfId="0" applyFont="1" applyFill="1" applyBorder="1"/>
    <xf numFmtId="0" fontId="5" fillId="17" borderId="17" xfId="0" applyFont="1" applyFill="1" applyBorder="1" applyAlignment="1">
      <alignment vertical="center"/>
    </xf>
    <xf numFmtId="0" fontId="5" fillId="17" borderId="20" xfId="0" applyFont="1" applyFill="1" applyBorder="1"/>
    <xf numFmtId="0" fontId="5" fillId="17" borderId="21" xfId="0" applyFont="1" applyFill="1" applyBorder="1"/>
    <xf numFmtId="0" fontId="25" fillId="11" borderId="10" xfId="0" applyFont="1" applyFill="1" applyBorder="1" applyAlignment="1">
      <alignment horizontal="center" vertical="center" wrapText="1"/>
    </xf>
    <xf numFmtId="0" fontId="25" fillId="11" borderId="19" xfId="0" applyFont="1" applyFill="1" applyBorder="1" applyAlignment="1">
      <alignment horizontal="center" vertical="center" wrapText="1"/>
    </xf>
    <xf numFmtId="0" fontId="41" fillId="18" borderId="19" xfId="0" applyFont="1" applyFill="1" applyBorder="1" applyAlignment="1">
      <alignment horizontal="left" vertical="center" wrapText="1"/>
    </xf>
    <xf numFmtId="0" fontId="41" fillId="5" borderId="19" xfId="0" applyFont="1" applyFill="1" applyBorder="1" applyAlignment="1">
      <alignment horizontal="left" vertical="center" wrapText="1"/>
    </xf>
    <xf numFmtId="0" fontId="41" fillId="15" borderId="19" xfId="0" applyFont="1" applyFill="1" applyBorder="1" applyAlignment="1">
      <alignment horizontal="left" vertical="center" wrapText="1"/>
    </xf>
    <xf numFmtId="0" fontId="41" fillId="14" borderId="21" xfId="0" applyFont="1" applyFill="1" applyBorder="1" applyAlignment="1">
      <alignment horizontal="center" wrapText="1"/>
    </xf>
    <xf numFmtId="0" fontId="41" fillId="5" borderId="22" xfId="0" applyFont="1" applyFill="1" applyBorder="1" applyAlignment="1">
      <alignment horizontal="left" vertical="center" wrapText="1"/>
    </xf>
    <xf numFmtId="0" fontId="30" fillId="16" borderId="1" xfId="0" applyFont="1" applyFill="1" applyBorder="1"/>
    <xf numFmtId="0" fontId="30" fillId="16" borderId="1" xfId="0" applyFont="1" applyFill="1" applyBorder="1" applyAlignment="1">
      <alignment horizontal="left" vertical="center"/>
    </xf>
    <xf numFmtId="0" fontId="25" fillId="16" borderId="19" xfId="0" applyFont="1" applyFill="1" applyBorder="1" applyAlignment="1">
      <alignment horizontal="center" vertical="center" wrapText="1"/>
    </xf>
    <xf numFmtId="0" fontId="18" fillId="19" borderId="20" xfId="0" applyFont="1" applyFill="1" applyBorder="1" applyAlignment="1">
      <alignment vertical="center"/>
    </xf>
    <xf numFmtId="0" fontId="37" fillId="0" borderId="42" xfId="0" applyFont="1" applyBorder="1" applyAlignment="1">
      <alignment horizontal="center" vertical="center"/>
    </xf>
    <xf numFmtId="0" fontId="22" fillId="21" borderId="20" xfId="0" applyFont="1" applyFill="1" applyBorder="1" applyAlignment="1">
      <alignment horizontal="left" vertical="center" wrapText="1"/>
    </xf>
    <xf numFmtId="0" fontId="25" fillId="4" borderId="31" xfId="0" applyFont="1" applyFill="1" applyBorder="1" applyAlignment="1">
      <alignment horizontal="center" vertical="center" wrapText="1"/>
    </xf>
    <xf numFmtId="0" fontId="37" fillId="10" borderId="3" xfId="0" applyFont="1" applyFill="1" applyBorder="1" applyAlignment="1">
      <alignment horizontal="center" vertical="center"/>
    </xf>
    <xf numFmtId="0" fontId="5" fillId="2" borderId="18"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xf>
    <xf numFmtId="0" fontId="5" fillId="3" borderId="19" xfId="0" applyFont="1" applyFill="1" applyBorder="1" applyAlignment="1">
      <alignment horizontal="center" vertical="center"/>
    </xf>
    <xf numFmtId="0" fontId="17" fillId="2" borderId="19" xfId="0" applyFont="1" applyFill="1" applyBorder="1" applyAlignment="1">
      <alignment horizontal="center" vertical="center"/>
    </xf>
    <xf numFmtId="0" fontId="17" fillId="2" borderId="22" xfId="0" applyFont="1" applyFill="1" applyBorder="1" applyAlignment="1">
      <alignment horizontal="center" vertical="center"/>
    </xf>
    <xf numFmtId="0" fontId="5" fillId="17" borderId="3" xfId="0" applyFont="1" applyFill="1" applyBorder="1" applyAlignment="1">
      <alignment horizontal="center"/>
    </xf>
    <xf numFmtId="0" fontId="5" fillId="17" borderId="2" xfId="0" applyFont="1" applyFill="1" applyBorder="1" applyAlignment="1">
      <alignment horizontal="center"/>
    </xf>
    <xf numFmtId="0" fontId="43" fillId="16" borderId="36" xfId="0" applyFont="1" applyFill="1" applyBorder="1" applyAlignment="1">
      <alignment horizontal="center"/>
    </xf>
    <xf numFmtId="0" fontId="43" fillId="16" borderId="37" xfId="0" applyFont="1" applyFill="1" applyBorder="1" applyAlignment="1">
      <alignment horizontal="center"/>
    </xf>
    <xf numFmtId="0" fontId="43" fillId="16" borderId="38" xfId="0" applyFont="1" applyFill="1" applyBorder="1" applyAlignment="1">
      <alignment horizontal="center"/>
    </xf>
    <xf numFmtId="0" fontId="43" fillId="16" borderId="39" xfId="0" applyFont="1" applyFill="1" applyBorder="1" applyAlignment="1">
      <alignment horizontal="center"/>
    </xf>
    <xf numFmtId="0" fontId="43" fillId="16" borderId="40" xfId="0" applyFont="1" applyFill="1" applyBorder="1" applyAlignment="1">
      <alignment horizontal="center"/>
    </xf>
    <xf numFmtId="0" fontId="43" fillId="16" borderId="41" xfId="0" applyFont="1" applyFill="1" applyBorder="1" applyAlignment="1">
      <alignment horizontal="center"/>
    </xf>
    <xf numFmtId="0" fontId="41" fillId="14" borderId="31" xfId="0" applyFont="1" applyFill="1" applyBorder="1" applyAlignment="1">
      <alignment horizontal="center" vertical="center" wrapText="1"/>
    </xf>
    <xf numFmtId="0" fontId="41" fillId="14" borderId="33" xfId="0" applyFont="1" applyFill="1" applyBorder="1" applyAlignment="1">
      <alignment horizontal="center" vertical="center" wrapText="1"/>
    </xf>
    <xf numFmtId="0" fontId="37" fillId="13" borderId="20" xfId="0" applyFont="1" applyFill="1" applyBorder="1" applyAlignment="1">
      <alignment horizontal="center" vertical="center" wrapText="1"/>
    </xf>
    <xf numFmtId="0" fontId="37" fillId="13" borderId="10" xfId="0" applyFont="1" applyFill="1" applyBorder="1" applyAlignment="1">
      <alignment horizontal="center" vertical="center" wrapText="1"/>
    </xf>
    <xf numFmtId="0" fontId="37" fillId="13" borderId="19" xfId="0" applyFont="1" applyFill="1" applyBorder="1" applyAlignment="1">
      <alignment horizontal="center" vertical="center" wrapText="1"/>
    </xf>
    <xf numFmtId="0" fontId="21" fillId="13" borderId="20" xfId="0" applyFont="1" applyFill="1" applyBorder="1" applyAlignment="1">
      <alignment horizontal="center" vertical="center" wrapText="1"/>
    </xf>
    <xf numFmtId="0" fontId="21" fillId="13" borderId="10" xfId="0" applyFont="1" applyFill="1" applyBorder="1" applyAlignment="1">
      <alignment horizontal="center" vertical="center" wrapText="1"/>
    </xf>
    <xf numFmtId="0" fontId="21" fillId="13" borderId="19" xfId="0" applyFont="1" applyFill="1" applyBorder="1" applyAlignment="1">
      <alignment horizontal="center" vertical="center" wrapText="1"/>
    </xf>
    <xf numFmtId="9" fontId="25" fillId="0" borderId="0" xfId="0" applyNumberFormat="1" applyFont="1" applyAlignment="1">
      <alignment horizontal="left" vertical="center" wrapText="1"/>
    </xf>
    <xf numFmtId="164" fontId="25" fillId="4" borderId="48" xfId="0" applyNumberFormat="1" applyFont="1" applyFill="1" applyBorder="1" applyAlignment="1">
      <alignment horizontal="center" vertical="center"/>
    </xf>
    <xf numFmtId="0" fontId="26" fillId="0" borderId="47" xfId="0" applyFont="1" applyBorder="1"/>
    <xf numFmtId="0" fontId="28" fillId="7" borderId="10" xfId="0" applyFont="1" applyFill="1" applyBorder="1" applyAlignment="1">
      <alignment horizontal="left" wrapText="1"/>
    </xf>
    <xf numFmtId="0" fontId="28" fillId="7" borderId="19" xfId="0" applyFont="1" applyFill="1" applyBorder="1" applyAlignment="1">
      <alignment horizontal="left" wrapText="1"/>
    </xf>
    <xf numFmtId="0" fontId="28" fillId="7" borderId="26" xfId="0" applyFont="1" applyFill="1" applyBorder="1" applyAlignment="1">
      <alignment horizontal="left" wrapText="1"/>
    </xf>
    <xf numFmtId="0" fontId="28" fillId="7" borderId="22" xfId="0" applyFont="1" applyFill="1" applyBorder="1" applyAlignment="1">
      <alignment horizontal="left" wrapText="1"/>
    </xf>
    <xf numFmtId="0" fontId="25" fillId="0" borderId="0" xfId="0" applyFont="1" applyAlignment="1">
      <alignment horizontal="left" vertical="center" wrapText="1"/>
    </xf>
    <xf numFmtId="0" fontId="37" fillId="13" borderId="17" xfId="0" applyFont="1" applyFill="1" applyBorder="1" applyAlignment="1">
      <alignment horizontal="center" vertical="center" wrapText="1"/>
    </xf>
    <xf numFmtId="0" fontId="37" fillId="13" borderId="30" xfId="0" applyFont="1" applyFill="1" applyBorder="1" applyAlignment="1">
      <alignment horizontal="center" vertical="center" wrapText="1"/>
    </xf>
    <xf numFmtId="0" fontId="37" fillId="13" borderId="18" xfId="0" applyFont="1" applyFill="1" applyBorder="1" applyAlignment="1">
      <alignment horizontal="center" vertical="center" wrapText="1"/>
    </xf>
    <xf numFmtId="0" fontId="25" fillId="13" borderId="17" xfId="0" applyFont="1" applyFill="1" applyBorder="1" applyAlignment="1">
      <alignment horizontal="center" vertical="center" wrapText="1"/>
    </xf>
    <xf numFmtId="0" fontId="25" fillId="13" borderId="30" xfId="0" applyFont="1" applyFill="1" applyBorder="1" applyAlignment="1">
      <alignment horizontal="center" vertical="center" wrapText="1"/>
    </xf>
    <xf numFmtId="0" fontId="25" fillId="13" borderId="18" xfId="0" applyFont="1" applyFill="1" applyBorder="1" applyAlignment="1">
      <alignment horizontal="center" vertical="center" wrapText="1"/>
    </xf>
    <xf numFmtId="0" fontId="38" fillId="20" borderId="45" xfId="0" applyFont="1" applyFill="1" applyBorder="1" applyAlignment="1">
      <alignment horizontal="center" vertical="top" wrapText="1"/>
    </xf>
    <xf numFmtId="0" fontId="38" fillId="20" borderId="46" xfId="0" applyFont="1" applyFill="1" applyBorder="1" applyAlignment="1">
      <alignment horizontal="center" vertical="top" wrapText="1"/>
    </xf>
    <xf numFmtId="0" fontId="38" fillId="20" borderId="47" xfId="0" applyFont="1" applyFill="1" applyBorder="1" applyAlignment="1">
      <alignment horizontal="center" vertical="top" wrapText="1"/>
    </xf>
    <xf numFmtId="0" fontId="21" fillId="13" borderId="43" xfId="0" applyFont="1" applyFill="1" applyBorder="1" applyAlignment="1">
      <alignment horizontal="center" vertical="center" wrapText="1"/>
    </xf>
    <xf numFmtId="0" fontId="21" fillId="13" borderId="37" xfId="0" applyFont="1" applyFill="1" applyBorder="1" applyAlignment="1">
      <alignment horizontal="center" vertical="center" wrapText="1"/>
    </xf>
    <xf numFmtId="0" fontId="21" fillId="13" borderId="44"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5"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9" xfId="0" applyFont="1" applyFill="1" applyBorder="1" applyAlignment="1">
      <alignment horizontal="center" vertical="center" wrapText="1"/>
    </xf>
    <xf numFmtId="0" fontId="24" fillId="9" borderId="31" xfId="0" applyFont="1" applyFill="1" applyBorder="1" applyAlignment="1">
      <alignment horizontal="center"/>
    </xf>
    <xf numFmtId="0" fontId="24" fillId="9" borderId="32" xfId="0" applyFont="1" applyFill="1" applyBorder="1" applyAlignment="1">
      <alignment horizontal="center"/>
    </xf>
    <xf numFmtId="0" fontId="24" fillId="9" borderId="33" xfId="0" applyFont="1" applyFill="1" applyBorder="1" applyAlignment="1">
      <alignment horizontal="center"/>
    </xf>
    <xf numFmtId="0" fontId="19" fillId="0" borderId="2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9" xfId="0" applyFont="1" applyBorder="1" applyAlignment="1">
      <alignment horizontal="center" vertical="center" wrapText="1"/>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24" fillId="7" borderId="33" xfId="0" applyFont="1" applyFill="1" applyBorder="1" applyAlignment="1">
      <alignment horizontal="center" vertical="center"/>
    </xf>
    <xf numFmtId="10" fontId="34" fillId="3" borderId="10" xfId="0" applyNumberFormat="1" applyFont="1" applyFill="1" applyBorder="1" applyAlignment="1">
      <alignment horizontal="center" vertical="center"/>
    </xf>
    <xf numFmtId="10" fontId="34" fillId="3" borderId="19" xfId="0" applyNumberFormat="1" applyFont="1" applyFill="1" applyBorder="1" applyAlignment="1">
      <alignment horizontal="center" vertical="center"/>
    </xf>
    <xf numFmtId="0" fontId="20" fillId="3" borderId="10" xfId="0" applyFont="1" applyFill="1" applyBorder="1" applyAlignment="1">
      <alignment horizontal="center" vertical="center"/>
    </xf>
    <xf numFmtId="0" fontId="20" fillId="3" borderId="19" xfId="0" applyFont="1" applyFill="1" applyBorder="1" applyAlignment="1">
      <alignment horizontal="center" vertical="center"/>
    </xf>
    <xf numFmtId="0" fontId="19" fillId="0" borderId="2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2" xfId="0" applyFont="1" applyBorder="1" applyAlignment="1">
      <alignment horizontal="center" vertical="center" wrapText="1"/>
    </xf>
    <xf numFmtId="0" fontId="33" fillId="0" borderId="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3" borderId="3" xfId="0" applyFont="1" applyFill="1" applyBorder="1" applyAlignment="1">
      <alignment horizontal="center" vertical="center"/>
    </xf>
    <xf numFmtId="0" fontId="33" fillId="3" borderId="4" xfId="0" applyFont="1" applyFill="1" applyBorder="1" applyAlignment="1">
      <alignment horizontal="center" vertical="center"/>
    </xf>
    <xf numFmtId="0" fontId="33" fillId="3" borderId="2" xfId="0" applyFont="1" applyFill="1" applyBorder="1" applyAlignment="1">
      <alignment horizontal="center" vertical="center"/>
    </xf>
    <xf numFmtId="0" fontId="33" fillId="0" borderId="3"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1" fillId="6" borderId="3" xfId="0" applyFont="1" applyFill="1" applyBorder="1" applyAlignment="1">
      <alignment horizontal="center" vertical="center" wrapText="1"/>
    </xf>
    <xf numFmtId="0" fontId="0" fillId="6" borderId="4" xfId="0" applyFill="1" applyBorder="1" applyAlignment="1">
      <alignment horizontal="center" vertical="center"/>
    </xf>
    <xf numFmtId="0" fontId="0" fillId="6" borderId="2" xfId="0" applyFill="1" applyBorder="1" applyAlignment="1">
      <alignment horizontal="center" vertical="center"/>
    </xf>
    <xf numFmtId="0" fontId="33" fillId="10" borderId="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33" fillId="10" borderId="2" xfId="0" applyFont="1" applyFill="1" applyBorder="1" applyAlignment="1">
      <alignment horizontal="center" vertical="center" wrapText="1"/>
    </xf>
    <xf numFmtId="0" fontId="33" fillId="3" borderId="3" xfId="0" applyFont="1" applyFill="1" applyBorder="1" applyAlignment="1">
      <alignment horizontal="center" vertical="center" wrapText="1" shrinkToFit="1"/>
    </xf>
    <xf numFmtId="0" fontId="33" fillId="3" borderId="2" xfId="0" applyFont="1" applyFill="1" applyBorder="1" applyAlignment="1">
      <alignment horizontal="center" vertical="center" wrapText="1" shrinkToFit="1"/>
    </xf>
  </cellXfs>
  <cellStyles count="7">
    <cellStyle name="Comma 2" xfId="4" xr:uid="{00000000-0005-0000-0000-000000000000}"/>
    <cellStyle name="Comma 3" xfId="5" xr:uid="{00000000-0005-0000-0000-000001000000}"/>
    <cellStyle name="Hyperlink 2" xfId="1" xr:uid="{00000000-0005-0000-0000-000002000000}"/>
    <cellStyle name="Normal" xfId="0" builtinId="0"/>
    <cellStyle name="Normal 2" xfId="2" xr:uid="{00000000-0005-0000-0000-000004000000}"/>
    <cellStyle name="Normal 3" xfId="6" xr:uid="{00000000-0005-0000-0000-000005000000}"/>
    <cellStyle name="Percent 2" xfId="3" xr:uid="{00000000-0005-0000-0000-000006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2845290</xdr:colOff>
      <xdr:row>0</xdr:row>
      <xdr:rowOff>207598</xdr:rowOff>
    </xdr:from>
    <xdr:to>
      <xdr:col>2</xdr:col>
      <xdr:colOff>5486137</xdr:colOff>
      <xdr:row>6</xdr:row>
      <xdr:rowOff>244230</xdr:rowOff>
    </xdr:to>
    <xdr:pic>
      <xdr:nvPicPr>
        <xdr:cNvPr id="3" name="Picture 2">
          <a:extLst>
            <a:ext uri="{FF2B5EF4-FFF2-40B4-BE49-F238E27FC236}">
              <a16:creationId xmlns:a16="http://schemas.microsoft.com/office/drawing/2014/main" id="{3453564E-4895-32EF-ECE2-B9709CD2FB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2" y="207598"/>
          <a:ext cx="2640847" cy="1502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1156433</xdr:colOff>
      <xdr:row>1</xdr:row>
      <xdr:rowOff>68384</xdr:rowOff>
    </xdr:from>
    <xdr:to>
      <xdr:col>2</xdr:col>
      <xdr:colOff>1522290</xdr:colOff>
      <xdr:row>5</xdr:row>
      <xdr:rowOff>239346</xdr:rowOff>
    </xdr:to>
    <xdr:pic>
      <xdr:nvPicPr>
        <xdr:cNvPr id="2" name="Picture 3">
          <a:extLst>
            <a:ext uri="{FF2B5EF4-FFF2-40B4-BE49-F238E27FC236}">
              <a16:creationId xmlns:a16="http://schemas.microsoft.com/office/drawing/2014/main" id="{EAD9ABC4-05F8-33ED-BFAE-9267F32E67A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7010" y="337038"/>
          <a:ext cx="2466242" cy="10868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35"/>
  <sheetViews>
    <sheetView tabSelected="1" topLeftCell="A7" zoomScale="78" zoomScaleNormal="78" workbookViewId="0">
      <selection activeCell="E13" sqref="E13"/>
    </sheetView>
  </sheetViews>
  <sheetFormatPr defaultColWidth="9.140625" defaultRowHeight="15" x14ac:dyDescent="0.25"/>
  <cols>
    <col min="1" max="1" width="9.140625" style="1"/>
    <col min="2" max="2" width="31.42578125" style="1" customWidth="1"/>
    <col min="3" max="3" width="90.42578125" style="1" customWidth="1"/>
    <col min="4" max="4" width="16.85546875" style="1" customWidth="1"/>
    <col min="5" max="5" width="28.42578125" style="1" customWidth="1"/>
    <col min="6" max="16384" width="9.140625" style="1"/>
  </cols>
  <sheetData>
    <row r="1" spans="2:4" ht="21" x14ac:dyDescent="0.35">
      <c r="B1" s="7" t="s">
        <v>73</v>
      </c>
    </row>
    <row r="2" spans="2:4" ht="21" x14ac:dyDescent="0.35">
      <c r="B2" s="7"/>
      <c r="C2" s="13"/>
    </row>
    <row r="4" spans="2:4" ht="20.25" x14ac:dyDescent="0.3">
      <c r="C4" s="14"/>
    </row>
    <row r="6" spans="2:4" ht="21.75" customHeight="1" x14ac:dyDescent="0.25"/>
    <row r="7" spans="2:4" ht="21.75" customHeight="1" x14ac:dyDescent="0.35">
      <c r="B7" s="7"/>
    </row>
    <row r="8" spans="2:4" ht="21.75" thickBot="1" x14ac:dyDescent="0.4">
      <c r="B8" s="7"/>
    </row>
    <row r="9" spans="2:4" ht="21.75" thickBot="1" x14ac:dyDescent="0.4">
      <c r="B9" s="117" t="s">
        <v>0</v>
      </c>
      <c r="C9" s="118"/>
      <c r="D9" s="2"/>
    </row>
    <row r="10" spans="2:4" ht="60.75" customHeight="1" x14ac:dyDescent="0.25">
      <c r="B10" s="93" t="s">
        <v>1</v>
      </c>
      <c r="C10" s="111" t="s">
        <v>93</v>
      </c>
      <c r="D10" s="2"/>
    </row>
    <row r="11" spans="2:4" ht="69.75" customHeight="1" x14ac:dyDescent="0.25">
      <c r="B11" s="93" t="s">
        <v>2</v>
      </c>
      <c r="C11" s="112" t="s">
        <v>74</v>
      </c>
      <c r="D11" s="2"/>
    </row>
    <row r="12" spans="2:4" ht="34.9" customHeight="1" x14ac:dyDescent="0.25">
      <c r="B12" s="93" t="s">
        <v>3</v>
      </c>
      <c r="C12" s="113" t="s">
        <v>87</v>
      </c>
      <c r="D12" s="2"/>
    </row>
    <row r="13" spans="2:4" ht="21" x14ac:dyDescent="0.35">
      <c r="B13" s="94" t="s">
        <v>4</v>
      </c>
      <c r="C13" s="114" t="s">
        <v>94</v>
      </c>
      <c r="D13" s="2"/>
    </row>
    <row r="14" spans="2:4" ht="21" x14ac:dyDescent="0.35">
      <c r="B14" s="94" t="s">
        <v>5</v>
      </c>
      <c r="C14" s="115" t="s">
        <v>71</v>
      </c>
      <c r="D14" s="2"/>
    </row>
    <row r="15" spans="2:4" ht="21.75" thickBot="1" x14ac:dyDescent="0.4">
      <c r="B15" s="95" t="s">
        <v>6</v>
      </c>
      <c r="C15" s="116" t="s">
        <v>72</v>
      </c>
      <c r="D15" s="2"/>
    </row>
    <row r="16" spans="2:4" ht="23.25" customHeight="1" x14ac:dyDescent="0.25">
      <c r="B16" s="4"/>
      <c r="C16" s="5"/>
      <c r="D16" s="2"/>
    </row>
    <row r="17" spans="2:5" ht="19.5" thickBot="1" x14ac:dyDescent="0.3">
      <c r="B17" s="8"/>
      <c r="C17" s="6"/>
      <c r="D17" s="3"/>
      <c r="E17" s="9"/>
    </row>
    <row r="18" spans="2:5" ht="21" customHeight="1" x14ac:dyDescent="0.25">
      <c r="B18" s="125" t="s">
        <v>7</v>
      </c>
      <c r="C18" s="126"/>
      <c r="D18" s="3"/>
      <c r="E18" s="9"/>
    </row>
    <row r="19" spans="2:5" ht="81.599999999999994" customHeight="1" x14ac:dyDescent="0.35">
      <c r="B19" s="82" t="s">
        <v>8</v>
      </c>
      <c r="C19" s="98" t="s">
        <v>9</v>
      </c>
      <c r="D19" s="3"/>
      <c r="E19" s="9"/>
    </row>
    <row r="20" spans="2:5" ht="42" x14ac:dyDescent="0.35">
      <c r="B20" s="82" t="s">
        <v>10</v>
      </c>
      <c r="C20" s="99" t="s">
        <v>11</v>
      </c>
      <c r="D20" s="3"/>
      <c r="E20" s="9"/>
    </row>
    <row r="21" spans="2:5" ht="21" x14ac:dyDescent="0.35">
      <c r="B21" s="82" t="s">
        <v>12</v>
      </c>
      <c r="C21" s="99" t="s">
        <v>13</v>
      </c>
      <c r="D21" s="3"/>
      <c r="E21" s="9"/>
    </row>
    <row r="22" spans="2:5" ht="42" x14ac:dyDescent="0.35">
      <c r="B22" s="82" t="s">
        <v>14</v>
      </c>
      <c r="C22" s="99" t="s">
        <v>15</v>
      </c>
      <c r="D22" s="15"/>
      <c r="E22" s="9"/>
    </row>
    <row r="23" spans="2:5" ht="63" x14ac:dyDescent="0.35">
      <c r="B23" s="82" t="s">
        <v>16</v>
      </c>
      <c r="C23" s="100" t="s">
        <v>17</v>
      </c>
      <c r="D23" s="15"/>
      <c r="E23" s="9"/>
    </row>
    <row r="24" spans="2:5" ht="84" x14ac:dyDescent="0.35">
      <c r="B24" s="82" t="s">
        <v>18</v>
      </c>
      <c r="C24" s="99" t="s">
        <v>19</v>
      </c>
      <c r="D24" s="15"/>
      <c r="E24" s="9"/>
    </row>
    <row r="25" spans="2:5" ht="111.75" customHeight="1" x14ac:dyDescent="0.35">
      <c r="B25" s="82" t="s">
        <v>20</v>
      </c>
      <c r="C25" s="99" t="s">
        <v>21</v>
      </c>
      <c r="D25" s="15"/>
      <c r="E25" s="9"/>
    </row>
    <row r="26" spans="2:5" ht="105.75" thickBot="1" x14ac:dyDescent="0.4">
      <c r="B26" s="101" t="s">
        <v>22</v>
      </c>
      <c r="C26" s="102" t="s">
        <v>23</v>
      </c>
      <c r="D26" s="15"/>
      <c r="E26" s="9"/>
    </row>
    <row r="27" spans="2:5" ht="21.75" thickBot="1" x14ac:dyDescent="0.4">
      <c r="B27" s="15"/>
      <c r="C27" s="15"/>
      <c r="D27" s="15"/>
      <c r="E27" s="9"/>
    </row>
    <row r="28" spans="2:5" ht="21.75" customHeight="1" x14ac:dyDescent="0.35">
      <c r="B28" s="83" t="s">
        <v>24</v>
      </c>
      <c r="C28" s="84"/>
      <c r="D28" s="85" t="s">
        <v>25</v>
      </c>
      <c r="E28" s="86"/>
    </row>
    <row r="29" spans="2:5" ht="21.75" customHeight="1" x14ac:dyDescent="0.35">
      <c r="B29" s="87" t="s">
        <v>26</v>
      </c>
      <c r="C29" s="88"/>
      <c r="D29" s="89" t="s">
        <v>27</v>
      </c>
      <c r="E29" s="90"/>
    </row>
    <row r="30" spans="2:5" ht="21.75" customHeight="1" x14ac:dyDescent="0.35">
      <c r="B30" s="87" t="s">
        <v>28</v>
      </c>
      <c r="C30" s="88"/>
      <c r="D30" s="89" t="s">
        <v>29</v>
      </c>
      <c r="E30" s="90"/>
    </row>
    <row r="31" spans="2:5" ht="33.75" customHeight="1" x14ac:dyDescent="0.35">
      <c r="B31" s="91" t="s">
        <v>30</v>
      </c>
      <c r="C31" s="119"/>
      <c r="D31" s="120"/>
      <c r="E31" s="121"/>
    </row>
    <row r="32" spans="2:5" ht="21.75" customHeight="1" thickBot="1" x14ac:dyDescent="0.4">
      <c r="B32" s="92" t="s">
        <v>31</v>
      </c>
      <c r="C32" s="122"/>
      <c r="D32" s="123"/>
      <c r="E32" s="124"/>
    </row>
    <row r="33" spans="2:3" ht="32.25" customHeight="1" x14ac:dyDescent="0.25"/>
    <row r="35" spans="2:3" x14ac:dyDescent="0.25">
      <c r="B35" s="16"/>
      <c r="C35" s="17"/>
    </row>
  </sheetData>
  <mergeCells count="4">
    <mergeCell ref="B9:C9"/>
    <mergeCell ref="C31:E31"/>
    <mergeCell ref="C32:E32"/>
    <mergeCell ref="B18:C18"/>
  </mergeCells>
  <printOptions horizontalCentered="1"/>
  <pageMargins left="0.70866141732283472" right="0.70866141732283472" top="0.74803149606299213" bottom="0.74803149606299213" header="0.31496062992125984" footer="0.31496062992125984"/>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F33EB-6E38-4A28-A6B0-DA91353F09C3}">
  <dimension ref="A1:E63"/>
  <sheetViews>
    <sheetView showGridLines="0" topLeftCell="A41" zoomScale="85" zoomScaleNormal="85" workbookViewId="0">
      <selection activeCell="B33" sqref="B33"/>
    </sheetView>
  </sheetViews>
  <sheetFormatPr defaultColWidth="9.140625" defaultRowHeight="15.75" x14ac:dyDescent="0.25"/>
  <cols>
    <col min="1" max="1" width="9.140625" style="18"/>
    <col min="2" max="2" width="127.85546875" style="18" customWidth="1"/>
    <col min="3" max="3" width="31.140625" style="18" customWidth="1"/>
    <col min="4" max="4" width="58.28515625" style="18" customWidth="1"/>
    <col min="5" max="5" width="27" style="18" customWidth="1"/>
    <col min="6" max="16384" width="9.140625" style="18"/>
  </cols>
  <sheetData>
    <row r="1" spans="2:5" ht="16.5" thickBot="1" x14ac:dyDescent="0.3">
      <c r="B1" s="20"/>
      <c r="C1" s="21"/>
      <c r="D1" s="21"/>
      <c r="E1" s="21"/>
    </row>
    <row r="2" spans="2:5" ht="15.75" customHeight="1" x14ac:dyDescent="0.25">
      <c r="B2" s="153" t="str">
        <f>Instructions!C10</f>
        <v xml:space="preserve">Request-for-Tenders under Open National Supply, Installation, and Commissioning of Automated Solid Phase Extraction (SPE) instrument for Marine Institute </v>
      </c>
      <c r="C2" s="154"/>
      <c r="D2" s="155"/>
    </row>
    <row r="3" spans="2:5" ht="55.9" customHeight="1" thickBot="1" x14ac:dyDescent="0.3">
      <c r="B3" s="156"/>
      <c r="C3" s="157"/>
      <c r="D3" s="158"/>
    </row>
    <row r="4" spans="2:5" ht="16.5" thickBot="1" x14ac:dyDescent="0.3">
      <c r="B4" s="22"/>
      <c r="C4" s="23"/>
      <c r="D4" s="23"/>
      <c r="E4" s="23"/>
    </row>
    <row r="5" spans="2:5" ht="22.5" customHeight="1" x14ac:dyDescent="0.35">
      <c r="B5" s="159" t="s">
        <v>89</v>
      </c>
      <c r="C5" s="160"/>
      <c r="D5" s="161"/>
      <c r="E5" s="24"/>
    </row>
    <row r="6" spans="2:5" x14ac:dyDescent="0.25">
      <c r="B6" s="162" t="s">
        <v>32</v>
      </c>
      <c r="C6" s="163"/>
      <c r="D6" s="164"/>
      <c r="E6" s="25"/>
    </row>
    <row r="7" spans="2:5" ht="22.15" customHeight="1" x14ac:dyDescent="0.25">
      <c r="B7" s="162" t="s">
        <v>33</v>
      </c>
      <c r="C7" s="163"/>
      <c r="D7" s="164"/>
    </row>
    <row r="8" spans="2:5" ht="22.15" customHeight="1" thickBot="1" x14ac:dyDescent="0.3">
      <c r="B8" s="172" t="s">
        <v>34</v>
      </c>
      <c r="C8" s="173"/>
      <c r="D8" s="174"/>
    </row>
    <row r="9" spans="2:5" ht="16.5" thickBot="1" x14ac:dyDescent="0.3">
      <c r="B9" s="26"/>
      <c r="C9" s="26"/>
      <c r="D9" s="26"/>
    </row>
    <row r="10" spans="2:5" ht="34.5" customHeight="1" x14ac:dyDescent="0.25">
      <c r="B10" s="165" t="s">
        <v>92</v>
      </c>
      <c r="C10" s="166"/>
      <c r="D10" s="167"/>
    </row>
    <row r="11" spans="2:5" ht="30" customHeight="1" x14ac:dyDescent="0.25">
      <c r="B11" s="59" t="s">
        <v>35</v>
      </c>
      <c r="C11" s="170" t="s">
        <v>36</v>
      </c>
      <c r="D11" s="171"/>
      <c r="E11" s="57" t="s">
        <v>37</v>
      </c>
    </row>
    <row r="12" spans="2:5" ht="30" customHeight="1" x14ac:dyDescent="0.25">
      <c r="B12" s="59" t="s">
        <v>38</v>
      </c>
      <c r="C12" s="170" t="s">
        <v>39</v>
      </c>
      <c r="D12" s="171"/>
    </row>
    <row r="13" spans="2:5" ht="30" customHeight="1" x14ac:dyDescent="0.25">
      <c r="B13" s="59" t="s">
        <v>40</v>
      </c>
      <c r="C13" s="170" t="s">
        <v>41</v>
      </c>
      <c r="D13" s="171"/>
    </row>
    <row r="14" spans="2:5" ht="30" customHeight="1" x14ac:dyDescent="0.25">
      <c r="B14" s="60" t="s">
        <v>42</v>
      </c>
      <c r="C14" s="168" t="s">
        <v>43</v>
      </c>
      <c r="D14" s="169"/>
    </row>
    <row r="15" spans="2:5" ht="37.5" customHeight="1" x14ac:dyDescent="0.25">
      <c r="B15" s="127" t="s">
        <v>44</v>
      </c>
      <c r="C15" s="128"/>
      <c r="D15" s="129"/>
    </row>
    <row r="16" spans="2:5" ht="37.5" customHeight="1" x14ac:dyDescent="0.25">
      <c r="B16" s="130" t="s">
        <v>45</v>
      </c>
      <c r="C16" s="131"/>
      <c r="D16" s="132"/>
    </row>
    <row r="17" spans="1:4" ht="37.5" customHeight="1" x14ac:dyDescent="0.25">
      <c r="B17" s="61"/>
      <c r="C17" s="96" t="s">
        <v>46</v>
      </c>
      <c r="D17" s="97" t="s">
        <v>47</v>
      </c>
    </row>
    <row r="18" spans="1:4" ht="30" customHeight="1" x14ac:dyDescent="0.25">
      <c r="B18" s="62" t="s">
        <v>75</v>
      </c>
      <c r="C18" s="78">
        <v>0</v>
      </c>
      <c r="D18" s="63"/>
    </row>
    <row r="19" spans="1:4" ht="30" customHeight="1" thickBot="1" x14ac:dyDescent="0.3">
      <c r="B19" s="64" t="s">
        <v>88</v>
      </c>
      <c r="C19" s="79">
        <v>0</v>
      </c>
      <c r="D19" s="65"/>
    </row>
    <row r="20" spans="1:4" ht="33" customHeight="1" thickBot="1" x14ac:dyDescent="0.3">
      <c r="A20" s="110" t="s">
        <v>8</v>
      </c>
      <c r="B20" s="73" t="s">
        <v>48</v>
      </c>
      <c r="C20" s="74">
        <f>C18-(C18*C19)</f>
        <v>0</v>
      </c>
      <c r="D20" s="75" t="s">
        <v>37</v>
      </c>
    </row>
    <row r="21" spans="1:4" ht="33" customHeight="1" x14ac:dyDescent="0.25">
      <c r="A21" s="58"/>
      <c r="B21" s="141" t="s">
        <v>49</v>
      </c>
      <c r="C21" s="142"/>
      <c r="D21" s="143"/>
    </row>
    <row r="22" spans="1:4" ht="33" customHeight="1" x14ac:dyDescent="0.25">
      <c r="A22" s="58"/>
      <c r="B22" s="130" t="s">
        <v>45</v>
      </c>
      <c r="C22" s="131"/>
      <c r="D22" s="132"/>
    </row>
    <row r="23" spans="1:4" ht="33" customHeight="1" x14ac:dyDescent="0.25">
      <c r="A23" s="58"/>
      <c r="B23" s="61"/>
      <c r="C23" s="96" t="s">
        <v>46</v>
      </c>
      <c r="D23" s="97" t="s">
        <v>47</v>
      </c>
    </row>
    <row r="24" spans="1:4" ht="53.25" customHeight="1" x14ac:dyDescent="0.25">
      <c r="A24" s="58"/>
      <c r="B24" s="66" t="s">
        <v>78</v>
      </c>
      <c r="C24" s="78">
        <v>0</v>
      </c>
      <c r="D24" s="63"/>
    </row>
    <row r="25" spans="1:4" ht="33" customHeight="1" thickBot="1" x14ac:dyDescent="0.3">
      <c r="A25" s="58"/>
      <c r="B25" s="69" t="s">
        <v>79</v>
      </c>
      <c r="C25" s="80">
        <v>0</v>
      </c>
      <c r="D25" s="76" t="s">
        <v>37</v>
      </c>
    </row>
    <row r="26" spans="1:4" ht="33" customHeight="1" thickBot="1" x14ac:dyDescent="0.3">
      <c r="A26" s="110" t="s">
        <v>10</v>
      </c>
      <c r="B26" s="73" t="s">
        <v>50</v>
      </c>
      <c r="C26" s="74">
        <f>SUM(C24:C25)</f>
        <v>0</v>
      </c>
      <c r="D26" s="75" t="s">
        <v>37</v>
      </c>
    </row>
    <row r="27" spans="1:4" ht="33" customHeight="1" x14ac:dyDescent="0.25">
      <c r="B27" s="144" t="s">
        <v>51</v>
      </c>
      <c r="C27" s="145"/>
      <c r="D27" s="146"/>
    </row>
    <row r="28" spans="1:4" ht="33" customHeight="1" x14ac:dyDescent="0.25">
      <c r="B28" s="130" t="s">
        <v>45</v>
      </c>
      <c r="C28" s="131"/>
      <c r="D28" s="132"/>
    </row>
    <row r="29" spans="1:4" ht="33" customHeight="1" x14ac:dyDescent="0.25">
      <c r="B29" s="61"/>
      <c r="C29" s="96" t="s">
        <v>46</v>
      </c>
      <c r="D29" s="97" t="s">
        <v>47</v>
      </c>
    </row>
    <row r="30" spans="1:4" ht="33" customHeight="1" x14ac:dyDescent="0.25">
      <c r="B30" s="106" t="s">
        <v>76</v>
      </c>
      <c r="C30" s="78">
        <v>0</v>
      </c>
      <c r="D30" s="105"/>
    </row>
    <row r="31" spans="1:4" ht="33" customHeight="1" x14ac:dyDescent="0.25">
      <c r="B31" s="106" t="s">
        <v>91</v>
      </c>
      <c r="C31" s="78">
        <v>0</v>
      </c>
      <c r="D31" s="105"/>
    </row>
    <row r="32" spans="1:4" ht="33" customHeight="1" x14ac:dyDescent="0.25">
      <c r="B32" s="68" t="s">
        <v>80</v>
      </c>
      <c r="C32" s="78">
        <v>0</v>
      </c>
      <c r="D32" s="105"/>
    </row>
    <row r="33" spans="1:4" ht="35.25" customHeight="1" thickBot="1" x14ac:dyDescent="0.3">
      <c r="B33" s="66" t="s">
        <v>77</v>
      </c>
      <c r="C33" s="78">
        <v>0</v>
      </c>
      <c r="D33" s="67"/>
    </row>
    <row r="34" spans="1:4" ht="39" customHeight="1" thickBot="1" x14ac:dyDescent="0.3">
      <c r="A34" s="110" t="s">
        <v>12</v>
      </c>
      <c r="B34" s="73" t="s">
        <v>50</v>
      </c>
      <c r="C34" s="74">
        <f>SUM(C30:C33)</f>
        <v>0</v>
      </c>
      <c r="D34" s="75" t="s">
        <v>37</v>
      </c>
    </row>
    <row r="35" spans="1:4" ht="39" customHeight="1" thickBot="1" x14ac:dyDescent="0.4">
      <c r="A35" s="107"/>
      <c r="B35" s="70" t="s">
        <v>86</v>
      </c>
      <c r="C35" s="71">
        <f>C20+C26+C34</f>
        <v>0</v>
      </c>
      <c r="D35" s="72"/>
    </row>
    <row r="36" spans="1:4" ht="39" customHeight="1" thickBot="1" x14ac:dyDescent="0.3">
      <c r="A36" s="107"/>
    </row>
    <row r="37" spans="1:4" ht="48" customHeight="1" x14ac:dyDescent="0.25">
      <c r="A37" s="107"/>
      <c r="B37" s="147" t="s">
        <v>84</v>
      </c>
      <c r="C37" s="148"/>
      <c r="D37" s="149"/>
    </row>
    <row r="38" spans="1:4" ht="33" customHeight="1" x14ac:dyDescent="0.25">
      <c r="A38" s="107"/>
      <c r="B38" s="150" t="s">
        <v>45</v>
      </c>
      <c r="C38" s="151"/>
      <c r="D38" s="152"/>
    </row>
    <row r="39" spans="1:4" ht="33" customHeight="1" x14ac:dyDescent="0.25">
      <c r="A39" s="107"/>
      <c r="B39" s="61"/>
      <c r="C39" s="96" t="s">
        <v>46</v>
      </c>
      <c r="D39" s="97" t="s">
        <v>47</v>
      </c>
    </row>
    <row r="40" spans="1:4" ht="33" customHeight="1" x14ac:dyDescent="0.25">
      <c r="A40" s="107"/>
      <c r="B40" s="108" t="s">
        <v>90</v>
      </c>
      <c r="C40" s="81">
        <v>0</v>
      </c>
      <c r="D40" s="77"/>
    </row>
    <row r="41" spans="1:4" ht="33" customHeight="1" x14ac:dyDescent="0.25">
      <c r="A41" s="107"/>
      <c r="B41" s="108" t="s">
        <v>81</v>
      </c>
      <c r="C41" s="81">
        <v>0</v>
      </c>
      <c r="D41" s="77"/>
    </row>
    <row r="42" spans="1:4" ht="33" customHeight="1" x14ac:dyDescent="0.25">
      <c r="A42" s="107"/>
      <c r="B42" s="108" t="s">
        <v>85</v>
      </c>
      <c r="C42" s="81">
        <v>0</v>
      </c>
      <c r="D42" s="77"/>
    </row>
    <row r="43" spans="1:4" ht="33" customHeight="1" x14ac:dyDescent="0.25">
      <c r="A43" s="107"/>
      <c r="B43" s="108" t="s">
        <v>82</v>
      </c>
      <c r="C43" s="81">
        <v>0</v>
      </c>
      <c r="D43" s="77"/>
    </row>
    <row r="44" spans="1:4" ht="33" customHeight="1" x14ac:dyDescent="0.25">
      <c r="A44" s="107"/>
      <c r="B44" s="108" t="s">
        <v>83</v>
      </c>
      <c r="C44" s="81">
        <v>0</v>
      </c>
      <c r="D44" s="77"/>
    </row>
    <row r="45" spans="1:4" ht="33" customHeight="1" thickBot="1" x14ac:dyDescent="0.3">
      <c r="A45" s="107"/>
      <c r="B45" s="108" t="s">
        <v>52</v>
      </c>
      <c r="C45" s="81">
        <v>0</v>
      </c>
      <c r="D45" s="77"/>
    </row>
    <row r="46" spans="1:4" s="19" customFormat="1" ht="36" customHeight="1" thickBot="1" x14ac:dyDescent="0.4">
      <c r="A46" s="110" t="s">
        <v>14</v>
      </c>
      <c r="B46" s="73" t="s">
        <v>53</v>
      </c>
      <c r="C46" s="74">
        <f>SUM(C40:C45)</f>
        <v>0</v>
      </c>
      <c r="D46" s="75" t="s">
        <v>37</v>
      </c>
    </row>
    <row r="47" spans="1:4" s="19" customFormat="1" ht="36" customHeight="1" thickBot="1" x14ac:dyDescent="0.4"/>
    <row r="48" spans="1:4" ht="27.75" customHeight="1" x14ac:dyDescent="0.25">
      <c r="B48" s="109" t="s">
        <v>54</v>
      </c>
      <c r="C48" s="134" t="s">
        <v>47</v>
      </c>
      <c r="D48" s="135"/>
    </row>
    <row r="49" spans="2:5" ht="16.899999999999999" customHeight="1" x14ac:dyDescent="0.25">
      <c r="B49" s="37" t="s">
        <v>55</v>
      </c>
      <c r="C49" s="136"/>
      <c r="D49" s="137"/>
    </row>
    <row r="50" spans="2:5" ht="22.15" customHeight="1" thickBot="1" x14ac:dyDescent="0.3">
      <c r="B50" s="38" t="s">
        <v>56</v>
      </c>
      <c r="C50" s="138"/>
      <c r="D50" s="139"/>
    </row>
    <row r="52" spans="2:5" x14ac:dyDescent="0.25">
      <c r="B52" s="39" t="s">
        <v>57</v>
      </c>
      <c r="C52" s="27" t="s">
        <v>58</v>
      </c>
    </row>
    <row r="53" spans="2:5" x14ac:dyDescent="0.25">
      <c r="B53" s="21"/>
      <c r="C53" s="28" t="s">
        <v>59</v>
      </c>
    </row>
    <row r="55" spans="2:5" x14ac:dyDescent="0.25">
      <c r="B55" s="140" t="s">
        <v>60</v>
      </c>
      <c r="C55" s="140"/>
      <c r="D55" s="140"/>
    </row>
    <row r="56" spans="2:5" x14ac:dyDescent="0.25">
      <c r="B56" s="133" t="s">
        <v>61</v>
      </c>
      <c r="C56" s="133"/>
      <c r="D56" s="133"/>
    </row>
    <row r="58" spans="2:5" ht="24" customHeight="1" thickBot="1" x14ac:dyDescent="0.3">
      <c r="B58" s="29"/>
      <c r="C58" s="30"/>
      <c r="D58" s="30"/>
      <c r="E58" s="30"/>
    </row>
    <row r="59" spans="2:5" ht="39" customHeight="1" thickBot="1" x14ac:dyDescent="0.4">
      <c r="B59" s="103" t="s">
        <v>24</v>
      </c>
      <c r="C59" s="31"/>
      <c r="D59" s="103" t="s">
        <v>25</v>
      </c>
      <c r="E59" s="32"/>
    </row>
    <row r="60" spans="2:5" ht="24" thickBot="1" x14ac:dyDescent="0.4">
      <c r="B60" s="103" t="s">
        <v>26</v>
      </c>
      <c r="C60" s="31"/>
      <c r="D60" s="103" t="s">
        <v>27</v>
      </c>
      <c r="E60" s="32"/>
    </row>
    <row r="61" spans="2:5" ht="24" thickBot="1" x14ac:dyDescent="0.4">
      <c r="B61" s="103" t="s">
        <v>28</v>
      </c>
      <c r="C61" s="31"/>
      <c r="D61" s="103" t="s">
        <v>29</v>
      </c>
      <c r="E61" s="32"/>
    </row>
    <row r="62" spans="2:5" ht="24" thickBot="1" x14ac:dyDescent="0.4">
      <c r="B62" s="104" t="s">
        <v>30</v>
      </c>
      <c r="C62" s="33"/>
      <c r="D62" s="34"/>
      <c r="E62" s="35"/>
    </row>
    <row r="63" spans="2:5" ht="24" thickBot="1" x14ac:dyDescent="0.4">
      <c r="B63" s="103" t="s">
        <v>31</v>
      </c>
      <c r="C63" s="36"/>
      <c r="D63" s="36"/>
      <c r="E63" s="35"/>
    </row>
  </sheetData>
  <mergeCells count="23">
    <mergeCell ref="B2:D3"/>
    <mergeCell ref="B5:D5"/>
    <mergeCell ref="B7:D7"/>
    <mergeCell ref="B10:D10"/>
    <mergeCell ref="C14:D14"/>
    <mergeCell ref="C11:D11"/>
    <mergeCell ref="C12:D12"/>
    <mergeCell ref="C13:D13"/>
    <mergeCell ref="B6:D6"/>
    <mergeCell ref="B8:D8"/>
    <mergeCell ref="B15:D15"/>
    <mergeCell ref="B16:D16"/>
    <mergeCell ref="B56:D56"/>
    <mergeCell ref="C48:D48"/>
    <mergeCell ref="C49:D49"/>
    <mergeCell ref="C50:D50"/>
    <mergeCell ref="B55:D55"/>
    <mergeCell ref="B22:D22"/>
    <mergeCell ref="B28:D28"/>
    <mergeCell ref="B21:D21"/>
    <mergeCell ref="B27:D27"/>
    <mergeCell ref="B37:D37"/>
    <mergeCell ref="B38:D38"/>
  </mergeCells>
  <phoneticPr fontId="3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22"/>
  <sheetViews>
    <sheetView showGridLines="0" workbookViewId="0">
      <selection activeCell="E4" sqref="E4"/>
    </sheetView>
  </sheetViews>
  <sheetFormatPr defaultColWidth="9.140625" defaultRowHeight="15" x14ac:dyDescent="0.25"/>
  <cols>
    <col min="2" max="2" width="14.7109375" customWidth="1"/>
    <col min="3" max="3" width="22.85546875" customWidth="1"/>
    <col min="4" max="5" width="39.5703125" customWidth="1"/>
    <col min="6" max="6" width="11.28515625" customWidth="1"/>
    <col min="7" max="7" width="15.42578125" customWidth="1"/>
    <col min="8" max="9" width="16.5703125" customWidth="1"/>
    <col min="10" max="10" width="0.140625" customWidth="1"/>
  </cols>
  <sheetData>
    <row r="1" spans="2:10" ht="49.5" customHeight="1" thickBot="1" x14ac:dyDescent="0.3"/>
    <row r="2" spans="2:10" ht="49.5" customHeight="1" thickBot="1" x14ac:dyDescent="0.3">
      <c r="B2" s="182" t="str">
        <f>Instructions!C10</f>
        <v xml:space="preserve">Request-for-Tenders under Open National Supply, Installation, and Commissioning of Automated Solid Phase Extraction (SPE) instrument for Marine Institute </v>
      </c>
      <c r="C2" s="183"/>
      <c r="D2" s="183"/>
      <c r="E2" s="183"/>
      <c r="F2" s="183"/>
      <c r="G2" s="183"/>
      <c r="H2" s="183"/>
      <c r="I2" s="183"/>
      <c r="J2" s="184"/>
    </row>
    <row r="3" spans="2:10" ht="49.5" customHeight="1" thickBot="1" x14ac:dyDescent="0.3">
      <c r="B3" s="185" t="s">
        <v>62</v>
      </c>
      <c r="C3" s="186"/>
      <c r="D3" s="186"/>
      <c r="E3" s="186"/>
      <c r="F3" s="186"/>
      <c r="G3" s="186"/>
      <c r="H3" s="186"/>
      <c r="I3" s="186"/>
      <c r="J3" s="187"/>
    </row>
    <row r="4" spans="2:10" ht="49.5" customHeight="1" thickBot="1" x14ac:dyDescent="0.3">
      <c r="B4" s="188" t="s">
        <v>63</v>
      </c>
      <c r="C4" s="189"/>
      <c r="D4" s="45" t="s">
        <v>64</v>
      </c>
      <c r="E4" s="45" t="s">
        <v>65</v>
      </c>
      <c r="F4" s="45" t="s">
        <v>66</v>
      </c>
      <c r="G4" s="45" t="s">
        <v>67</v>
      </c>
      <c r="H4" s="46" t="s">
        <v>68</v>
      </c>
      <c r="I4" s="47" t="s">
        <v>69</v>
      </c>
    </row>
    <row r="5" spans="2:10" ht="49.5" customHeight="1" thickBot="1" x14ac:dyDescent="0.3">
      <c r="B5" s="180"/>
      <c r="C5" s="181"/>
      <c r="D5" s="11"/>
      <c r="E5" s="12"/>
      <c r="F5" s="12"/>
      <c r="G5" s="48"/>
      <c r="H5" s="49"/>
      <c r="I5" s="50"/>
    </row>
    <row r="6" spans="2:10" ht="49.5" customHeight="1" thickBot="1" x14ac:dyDescent="0.3">
      <c r="B6" s="180"/>
      <c r="C6" s="181"/>
      <c r="D6" s="11"/>
      <c r="E6" s="12"/>
      <c r="F6" s="12"/>
      <c r="G6" s="48"/>
      <c r="H6" s="49"/>
      <c r="I6" s="50"/>
    </row>
    <row r="7" spans="2:10" ht="49.5" customHeight="1" thickBot="1" x14ac:dyDescent="0.3">
      <c r="B7" s="180"/>
      <c r="C7" s="181"/>
      <c r="D7" s="11"/>
      <c r="E7" s="12"/>
      <c r="F7" s="12"/>
      <c r="G7" s="48"/>
      <c r="H7" s="49"/>
      <c r="I7" s="50"/>
    </row>
    <row r="8" spans="2:10" ht="49.5" customHeight="1" thickBot="1" x14ac:dyDescent="0.3">
      <c r="B8" s="180"/>
      <c r="C8" s="181"/>
      <c r="D8" s="11"/>
      <c r="E8" s="12"/>
      <c r="F8" s="12"/>
      <c r="G8" s="48"/>
      <c r="H8" s="49"/>
      <c r="I8" s="50"/>
    </row>
    <row r="9" spans="2:10" ht="49.5" customHeight="1" thickBot="1" x14ac:dyDescent="0.3">
      <c r="B9" s="180"/>
      <c r="C9" s="181"/>
      <c r="D9" s="11"/>
      <c r="E9" s="12"/>
      <c r="F9" s="12"/>
      <c r="G9" s="48"/>
      <c r="H9" s="49"/>
      <c r="I9" s="50"/>
    </row>
    <row r="10" spans="2:10" ht="49.5" customHeight="1" thickBot="1" x14ac:dyDescent="0.3">
      <c r="B10" s="180"/>
      <c r="C10" s="181"/>
      <c r="D10" s="11"/>
      <c r="E10" s="12"/>
      <c r="F10" s="12"/>
      <c r="G10" s="48"/>
      <c r="H10" s="49"/>
      <c r="I10" s="50"/>
    </row>
    <row r="11" spans="2:10" ht="49.5" customHeight="1" thickBot="1" x14ac:dyDescent="0.3">
      <c r="B11" s="180"/>
      <c r="C11" s="181"/>
      <c r="D11" s="11"/>
      <c r="E11" s="12"/>
      <c r="F11" s="12"/>
      <c r="G11" s="48"/>
      <c r="H11" s="49"/>
      <c r="I11" s="50"/>
    </row>
    <row r="12" spans="2:10" ht="49.5" customHeight="1" thickBot="1" x14ac:dyDescent="0.3">
      <c r="B12" s="51"/>
      <c r="C12" s="52"/>
      <c r="D12" s="11"/>
      <c r="E12" s="12"/>
      <c r="F12" s="12"/>
      <c r="G12" s="48"/>
      <c r="H12" s="49"/>
      <c r="I12" s="50"/>
    </row>
    <row r="13" spans="2:10" ht="49.5" customHeight="1" thickBot="1" x14ac:dyDescent="0.3">
      <c r="B13" s="51"/>
      <c r="C13" s="52"/>
      <c r="D13" s="11"/>
      <c r="E13" s="12"/>
      <c r="F13" s="12"/>
      <c r="G13" s="48"/>
      <c r="H13" s="49"/>
      <c r="I13" s="50"/>
    </row>
    <row r="14" spans="2:10" ht="49.5" customHeight="1" thickBot="1" x14ac:dyDescent="0.3">
      <c r="B14" s="51"/>
      <c r="C14" s="52"/>
      <c r="D14" s="11"/>
      <c r="E14" s="12"/>
      <c r="F14" s="12"/>
      <c r="G14" s="48"/>
      <c r="H14" s="49"/>
      <c r="I14" s="50"/>
    </row>
    <row r="15" spans="2:10" ht="49.5" customHeight="1" thickBot="1" x14ac:dyDescent="0.3">
      <c r="B15" s="51"/>
      <c r="C15" s="52"/>
      <c r="D15" s="11"/>
      <c r="E15" s="12"/>
      <c r="F15" s="12"/>
      <c r="G15" s="48"/>
      <c r="H15" s="49"/>
      <c r="I15" s="50"/>
    </row>
    <row r="16" spans="2:10" ht="49.5" customHeight="1" thickBot="1" x14ac:dyDescent="0.3">
      <c r="B16" s="51"/>
      <c r="C16" s="52"/>
      <c r="D16" s="11"/>
      <c r="E16" s="12"/>
      <c r="F16" s="12"/>
      <c r="G16" s="48"/>
      <c r="H16" s="49"/>
      <c r="I16" s="50"/>
    </row>
    <row r="17" spans="2:10" ht="49.5" customHeight="1" thickBot="1" x14ac:dyDescent="0.3">
      <c r="B17" s="51"/>
      <c r="C17" s="52"/>
      <c r="D17" s="11"/>
      <c r="E17" s="12"/>
      <c r="F17" s="12"/>
      <c r="G17" s="48"/>
      <c r="H17" s="49"/>
      <c r="I17" s="50"/>
    </row>
    <row r="18" spans="2:10" ht="49.5" customHeight="1" thickBot="1" x14ac:dyDescent="0.3">
      <c r="B18" s="180"/>
      <c r="C18" s="181"/>
      <c r="D18" s="11"/>
      <c r="E18" s="12"/>
      <c r="F18" s="12"/>
      <c r="G18" s="48"/>
      <c r="H18" s="49"/>
      <c r="I18" s="50"/>
    </row>
    <row r="19" spans="2:10" ht="49.5" customHeight="1" thickBot="1" x14ac:dyDescent="0.3">
      <c r="B19" s="175"/>
      <c r="C19" s="176"/>
      <c r="D19" s="40"/>
      <c r="E19" s="41"/>
      <c r="F19" s="41"/>
      <c r="G19" s="53"/>
      <c r="H19" s="54"/>
      <c r="I19" s="55"/>
    </row>
    <row r="20" spans="2:10" ht="49.5" customHeight="1" thickBot="1" x14ac:dyDescent="0.3">
      <c r="B20" s="177" t="s">
        <v>70</v>
      </c>
      <c r="C20" s="178"/>
      <c r="D20" s="178"/>
      <c r="E20" s="178"/>
      <c r="F20" s="179"/>
      <c r="G20" s="44">
        <f>SUM(G5:G19)</f>
        <v>0</v>
      </c>
      <c r="H20" s="56"/>
      <c r="I20" s="43">
        <f>SUM(I5:I19)</f>
        <v>0</v>
      </c>
    </row>
    <row r="21" spans="2:10" ht="49.5" customHeight="1" x14ac:dyDescent="0.25">
      <c r="B21" s="42"/>
      <c r="C21" s="10"/>
      <c r="D21" s="10"/>
      <c r="E21" s="10"/>
      <c r="F21" s="10"/>
      <c r="G21" s="10"/>
      <c r="H21" s="10"/>
      <c r="I21" s="10"/>
      <c r="J21" s="10"/>
    </row>
    <row r="22" spans="2:10" ht="49.5" customHeight="1" x14ac:dyDescent="0.25">
      <c r="B22" s="42"/>
      <c r="C22" s="10"/>
      <c r="D22" s="10"/>
      <c r="E22" s="10"/>
      <c r="F22" s="10"/>
      <c r="G22" s="10"/>
      <c r="H22" s="10"/>
      <c r="I22" s="10"/>
      <c r="J22" s="10"/>
    </row>
  </sheetData>
  <mergeCells count="13">
    <mergeCell ref="B7:C7"/>
    <mergeCell ref="B2:J2"/>
    <mergeCell ref="B3:J3"/>
    <mergeCell ref="B4:C4"/>
    <mergeCell ref="B5:C5"/>
    <mergeCell ref="B6:C6"/>
    <mergeCell ref="B19:C19"/>
    <mergeCell ref="B20:F20"/>
    <mergeCell ref="B8:C8"/>
    <mergeCell ref="B9:C9"/>
    <mergeCell ref="B10:C10"/>
    <mergeCell ref="B11:C11"/>
    <mergeCell ref="B18:C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F80FE6BEB84F4B8AD1728A2798A44E" ma:contentTypeVersion="14" ma:contentTypeDescription="Create a new document." ma:contentTypeScope="" ma:versionID="4f7ce45cdd6ec327f3471ed84ee441ef">
  <xsd:schema xmlns:xsd="http://www.w3.org/2001/XMLSchema" xmlns:xs="http://www.w3.org/2001/XMLSchema" xmlns:p="http://schemas.microsoft.com/office/2006/metadata/properties" xmlns:ns2="11148c7c-77fa-435c-b068-bf1518668a20" xmlns:ns3="16657374-2864-4ccf-954e-b7793afa9883" targetNamespace="http://schemas.microsoft.com/office/2006/metadata/properties" ma:root="true" ma:fieldsID="2a28b0bf043ec24b5c5c4459147a8c8a" ns2:_="" ns3:_="">
    <xsd:import namespace="11148c7c-77fa-435c-b068-bf1518668a20"/>
    <xsd:import namespace="16657374-2864-4ccf-954e-b7793afa98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148c7c-77fa-435c-b068-bf1518668a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910f980-e4f4-45de-9314-4559498517c2"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657374-2864-4ccf-954e-b7793afa9883"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061eb0b-c13d-4281-b13d-8ad0559a65fc}" ma:internalName="TaxCatchAll" ma:showField="CatchAllData" ma:web="16657374-2864-4ccf-954e-b7793afa98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6657374-2864-4ccf-954e-b7793afa9883" xsi:nil="true"/>
    <lcf76f155ced4ddcb4097134ff3c332f xmlns="11148c7c-77fa-435c-b068-bf1518668a2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DB2D3-C81B-4540-970A-82E8FEDF8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148c7c-77fa-435c-b068-bf1518668a20"/>
    <ds:schemaRef ds:uri="16657374-2864-4ccf-954e-b7793afa98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7D1B98-D9CD-4317-87E3-08FD99CE628F}">
  <ds:schemaRefs>
    <ds:schemaRef ds:uri="http://schemas.microsoft.com/office/2006/metadata/properties"/>
    <ds:schemaRef ds:uri="http://schemas.microsoft.com/office/infopath/2007/PartnerControls"/>
    <ds:schemaRef ds:uri="16657374-2864-4ccf-954e-b7793afa9883"/>
    <ds:schemaRef ds:uri="11148c7c-77fa-435c-b068-bf1518668a20"/>
  </ds:schemaRefs>
</ds:datastoreItem>
</file>

<file path=customXml/itemProps3.xml><?xml version="1.0" encoding="utf-8"?>
<ds:datastoreItem xmlns:ds="http://schemas.openxmlformats.org/officeDocument/2006/customXml" ds:itemID="{ECA0B627-3730-41D6-A910-238507FAB158}">
  <ds:schemaRefs>
    <ds:schemaRef ds:uri="http://schemas.microsoft.com/sharepoint/v3/contenttype/forms"/>
  </ds:schemaRefs>
</ds:datastoreItem>
</file>

<file path=docMetadata/LabelInfo.xml><?xml version="1.0" encoding="utf-8"?>
<clbl:labelList xmlns:clbl="http://schemas.microsoft.com/office/2020/mipLabelMetadata">
  <clbl:label id="{0084b924-3ab4-4116-9251-9939f695e54c}" enabled="0" method="" siteId="{0084b924-3ab4-4116-9251-9939f695e54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Pricing</vt:lpstr>
      <vt:lpstr>Additional Consumable Parts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Lisa.Noble</cp:lastModifiedBy>
  <cp:revision/>
  <dcterms:created xsi:type="dcterms:W3CDTF">2015-07-20T11:42:36Z</dcterms:created>
  <dcterms:modified xsi:type="dcterms:W3CDTF">2026-08-19T11:55:41Z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0x01010097F80FE6BEB84F4B8AD1728A2798A44E</vt:lpwstr>
  </property>
  <property fmtid="{D5CDD505-2E9C-101B-9397-08002B2CF9AE}" pid="3" name="MediaServiceImageTags">
    <vt:lpwstr/>
  </property>
</Properties>
</file>